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8085" windowHeight="9045" activeTab="2"/>
  </bookViews>
  <sheets>
    <sheet name="معلمون " sheetId="1" r:id="rId1"/>
    <sheet name="احصاء معلمين" sheetId="5" r:id="rId2"/>
    <sheet name="احصاء معلمين T" sheetId="6" r:id="rId3"/>
  </sheets>
  <externalReferences>
    <externalReference r:id="rId4"/>
  </externalReferences>
  <definedNames>
    <definedName name="_xlnm._FilterDatabase" localSheetId="0" hidden="1">'معلمون '!$A$1:$M$72</definedName>
    <definedName name="J">[1]المدرسة!$R$2:$R$65536</definedName>
    <definedName name="_xlnm.Print_Area" localSheetId="1">'احصاء معلمين'!$A$1:$AL$20</definedName>
    <definedName name="_xlnm.Print_Area" localSheetId="2">'احصاء معلمين T'!$A$1:$AL$21</definedName>
    <definedName name="_xlnm.Print_Titles" localSheetId="0">'معلمون '!$1:$1</definedName>
  </definedNames>
  <calcPr calcId="144525" fullCalcOnLoad="1"/>
</workbook>
</file>

<file path=xl/calcChain.xml><?xml version="1.0" encoding="utf-8"?>
<calcChain xmlns="http://schemas.openxmlformats.org/spreadsheetml/2006/main">
  <c r="L6" i="6" l="1"/>
  <c r="M6" i="6"/>
  <c r="N6" i="6"/>
  <c r="O6" i="6"/>
  <c r="L7" i="6"/>
  <c r="M7" i="6"/>
  <c r="N7" i="6"/>
  <c r="O7" i="6"/>
  <c r="L8" i="6"/>
  <c r="M8" i="6"/>
  <c r="N8" i="6"/>
  <c r="O8" i="6"/>
  <c r="L9" i="6"/>
  <c r="M9" i="6"/>
  <c r="N9" i="6"/>
  <c r="O9" i="6"/>
  <c r="L10" i="6"/>
  <c r="M10" i="6"/>
  <c r="N10" i="6"/>
  <c r="O10" i="6"/>
  <c r="L11" i="6"/>
  <c r="M11" i="6"/>
  <c r="N11" i="6"/>
  <c r="O11" i="6"/>
  <c r="L12" i="6"/>
  <c r="M12" i="6"/>
  <c r="N12" i="6"/>
  <c r="O12" i="6"/>
  <c r="L13" i="6"/>
  <c r="M13" i="6"/>
  <c r="N13" i="6"/>
  <c r="O13" i="6"/>
  <c r="L14" i="6"/>
  <c r="M14" i="6"/>
  <c r="N14" i="6"/>
  <c r="O14" i="6"/>
  <c r="L15" i="6"/>
  <c r="M15" i="6"/>
  <c r="N15" i="6"/>
  <c r="O15" i="6"/>
  <c r="L16" i="6"/>
  <c r="M16" i="6"/>
  <c r="N16" i="6"/>
  <c r="O16" i="6"/>
  <c r="L17" i="6"/>
  <c r="M17" i="6"/>
  <c r="N17" i="6"/>
  <c r="O17" i="6"/>
  <c r="L18" i="6"/>
  <c r="M18" i="6"/>
  <c r="N18" i="6"/>
  <c r="O18" i="6"/>
  <c r="L19" i="6"/>
  <c r="M19" i="6"/>
  <c r="N19" i="6"/>
  <c r="O19" i="6"/>
  <c r="Q6" i="6"/>
  <c r="R6" i="6"/>
  <c r="S6" i="6"/>
  <c r="T6" i="6"/>
  <c r="Q7" i="6"/>
  <c r="R7" i="6"/>
  <c r="S7" i="6"/>
  <c r="T7" i="6"/>
  <c r="Q8" i="6"/>
  <c r="R8" i="6"/>
  <c r="S8" i="6"/>
  <c r="T8" i="6"/>
  <c r="Q9" i="6"/>
  <c r="R9" i="6"/>
  <c r="S9" i="6"/>
  <c r="T9" i="6"/>
  <c r="Q10" i="6"/>
  <c r="R10" i="6"/>
  <c r="S10" i="6"/>
  <c r="T10" i="6"/>
  <c r="Q11" i="6"/>
  <c r="R11" i="6"/>
  <c r="S11" i="6"/>
  <c r="T11" i="6"/>
  <c r="Q12" i="6"/>
  <c r="R12" i="6"/>
  <c r="S12" i="6"/>
  <c r="T12" i="6"/>
  <c r="Q13" i="6"/>
  <c r="R13" i="6"/>
  <c r="S13" i="6"/>
  <c r="T13" i="6"/>
  <c r="Q14" i="6"/>
  <c r="R14" i="6"/>
  <c r="S14" i="6"/>
  <c r="T14" i="6"/>
  <c r="Q15" i="6"/>
  <c r="R15" i="6"/>
  <c r="S15" i="6"/>
  <c r="T15" i="6"/>
  <c r="Q16" i="6"/>
  <c r="R16" i="6"/>
  <c r="S16" i="6"/>
  <c r="T16" i="6"/>
  <c r="Q17" i="6"/>
  <c r="R17" i="6"/>
  <c r="S17" i="6"/>
  <c r="T17" i="6"/>
  <c r="Q18" i="6"/>
  <c r="R18" i="6"/>
  <c r="S18" i="6"/>
  <c r="T18" i="6"/>
  <c r="Q19" i="6"/>
  <c r="R19" i="6"/>
  <c r="S19" i="6"/>
  <c r="T19" i="6"/>
  <c r="V6" i="6"/>
  <c r="W6" i="6"/>
  <c r="X6" i="6"/>
  <c r="Y6" i="6"/>
  <c r="V7" i="6"/>
  <c r="W7" i="6"/>
  <c r="X7" i="6"/>
  <c r="Y7" i="6"/>
  <c r="V8" i="6"/>
  <c r="W8" i="6"/>
  <c r="X8" i="6"/>
  <c r="Y8" i="6"/>
  <c r="V9" i="6"/>
  <c r="W9" i="6"/>
  <c r="X9" i="6"/>
  <c r="Y9" i="6"/>
  <c r="V10" i="6"/>
  <c r="W10" i="6"/>
  <c r="X10" i="6"/>
  <c r="Y10" i="6"/>
  <c r="V11" i="6"/>
  <c r="W11" i="6"/>
  <c r="X11" i="6"/>
  <c r="Y11" i="6"/>
  <c r="V12" i="6"/>
  <c r="W12" i="6"/>
  <c r="X12" i="6"/>
  <c r="Y12" i="6"/>
  <c r="V13" i="6"/>
  <c r="W13" i="6"/>
  <c r="X13" i="6"/>
  <c r="Y13" i="6"/>
  <c r="V14" i="6"/>
  <c r="W14" i="6"/>
  <c r="X14" i="6"/>
  <c r="Y14" i="6"/>
  <c r="V15" i="6"/>
  <c r="W15" i="6"/>
  <c r="X15" i="6"/>
  <c r="Y15" i="6"/>
  <c r="V16" i="6"/>
  <c r="W16" i="6"/>
  <c r="X16" i="6"/>
  <c r="Y16" i="6"/>
  <c r="V17" i="6"/>
  <c r="W17" i="6"/>
  <c r="X17" i="6"/>
  <c r="Y17" i="6"/>
  <c r="V18" i="6"/>
  <c r="W18" i="6"/>
  <c r="X18" i="6"/>
  <c r="Y18" i="6"/>
  <c r="V19" i="6"/>
  <c r="W19" i="6"/>
  <c r="X19" i="6"/>
  <c r="Y19" i="6"/>
  <c r="AA6" i="6"/>
  <c r="AB6" i="6"/>
  <c r="AC6" i="6"/>
  <c r="AD6" i="6"/>
  <c r="AA7" i="6"/>
  <c r="AB7" i="6"/>
  <c r="AC7" i="6"/>
  <c r="AD7" i="6"/>
  <c r="AA8" i="6"/>
  <c r="AB8" i="6"/>
  <c r="AC8" i="6"/>
  <c r="AD8" i="6"/>
  <c r="AA9" i="6"/>
  <c r="AB9" i="6"/>
  <c r="AC9" i="6"/>
  <c r="AD9" i="6"/>
  <c r="AA10" i="6"/>
  <c r="AB10" i="6"/>
  <c r="AC10" i="6"/>
  <c r="AD10" i="6"/>
  <c r="AA11" i="6"/>
  <c r="AB11" i="6"/>
  <c r="AC11" i="6"/>
  <c r="AD11" i="6"/>
  <c r="AA12" i="6"/>
  <c r="AB12" i="6"/>
  <c r="AC12" i="6"/>
  <c r="AD12" i="6"/>
  <c r="AA13" i="6"/>
  <c r="AB13" i="6"/>
  <c r="AC13" i="6"/>
  <c r="AD13" i="6"/>
  <c r="AA14" i="6"/>
  <c r="AB14" i="6"/>
  <c r="AC14" i="6"/>
  <c r="AD14" i="6"/>
  <c r="AA15" i="6"/>
  <c r="AB15" i="6"/>
  <c r="AC15" i="6"/>
  <c r="AD15" i="6"/>
  <c r="AA16" i="6"/>
  <c r="AB16" i="6"/>
  <c r="AC16" i="6"/>
  <c r="AD16" i="6"/>
  <c r="AA17" i="6"/>
  <c r="AB17" i="6"/>
  <c r="AC17" i="6"/>
  <c r="AD17" i="6"/>
  <c r="AA18" i="6"/>
  <c r="AB18" i="6"/>
  <c r="AC18" i="6"/>
  <c r="AD18" i="6"/>
  <c r="AA19" i="6"/>
  <c r="AB19" i="6"/>
  <c r="AC19" i="6"/>
  <c r="AD19" i="6"/>
  <c r="AD5" i="6"/>
  <c r="AC5" i="6"/>
  <c r="AB5" i="6"/>
  <c r="AA5" i="6"/>
  <c r="Y5" i="6"/>
  <c r="X5" i="6"/>
  <c r="X20" i="6" s="1"/>
  <c r="W5" i="6"/>
  <c r="W20" i="6" s="1"/>
  <c r="V5" i="6"/>
  <c r="V20" i="6" s="1"/>
  <c r="T5" i="6"/>
  <c r="T20" i="6" s="1"/>
  <c r="S5" i="6"/>
  <c r="R5" i="6"/>
  <c r="R20" i="6" s="1"/>
  <c r="Q5" i="6"/>
  <c r="AD20" i="6"/>
  <c r="O5" i="6"/>
  <c r="N5" i="6"/>
  <c r="M5" i="6"/>
  <c r="L5" i="6"/>
  <c r="L20" i="6" s="1"/>
  <c r="G6" i="6"/>
  <c r="H6" i="6"/>
  <c r="I6" i="6"/>
  <c r="J6" i="6"/>
  <c r="G7" i="6"/>
  <c r="H7" i="6"/>
  <c r="I7" i="6"/>
  <c r="J7" i="6"/>
  <c r="G8" i="6"/>
  <c r="H8" i="6"/>
  <c r="I8" i="6"/>
  <c r="J8" i="6"/>
  <c r="G9" i="6"/>
  <c r="H9" i="6"/>
  <c r="I9" i="6"/>
  <c r="J9" i="6"/>
  <c r="G10" i="6"/>
  <c r="H10" i="6"/>
  <c r="I10" i="6"/>
  <c r="J10" i="6"/>
  <c r="G11" i="6"/>
  <c r="H11" i="6"/>
  <c r="I11" i="6"/>
  <c r="J11" i="6"/>
  <c r="G12" i="6"/>
  <c r="H12" i="6"/>
  <c r="I12" i="6"/>
  <c r="J12" i="6"/>
  <c r="G13" i="6"/>
  <c r="H13" i="6"/>
  <c r="I13" i="6"/>
  <c r="J13" i="6"/>
  <c r="G14" i="6"/>
  <c r="H14" i="6"/>
  <c r="I14" i="6"/>
  <c r="J14" i="6"/>
  <c r="G15" i="6"/>
  <c r="H15" i="6"/>
  <c r="I15" i="6"/>
  <c r="J15" i="6"/>
  <c r="G16" i="6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J5" i="6"/>
  <c r="I5" i="6"/>
  <c r="H5" i="6"/>
  <c r="G5" i="6"/>
  <c r="B6" i="6"/>
  <c r="C6" i="6"/>
  <c r="D6" i="6"/>
  <c r="E6" i="6"/>
  <c r="B7" i="6"/>
  <c r="C7" i="6"/>
  <c r="D7" i="6"/>
  <c r="E7" i="6"/>
  <c r="B8" i="6"/>
  <c r="C8" i="6"/>
  <c r="D8" i="6"/>
  <c r="E8" i="6"/>
  <c r="B9" i="6"/>
  <c r="C9" i="6"/>
  <c r="D9" i="6"/>
  <c r="E9" i="6"/>
  <c r="B10" i="6"/>
  <c r="C10" i="6"/>
  <c r="D10" i="6"/>
  <c r="E10" i="6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AK18" i="6" s="1"/>
  <c r="B19" i="6"/>
  <c r="C19" i="6"/>
  <c r="D19" i="6"/>
  <c r="E19" i="6"/>
  <c r="AK13" i="6"/>
  <c r="E5" i="6"/>
  <c r="D5" i="6"/>
  <c r="D20" i="6" s="1"/>
  <c r="C5" i="6"/>
  <c r="B5" i="6"/>
  <c r="B20" i="6" s="1"/>
  <c r="AI20" i="6"/>
  <c r="AH20" i="6"/>
  <c r="AG20" i="6"/>
  <c r="AF20" i="6"/>
  <c r="F20" i="6"/>
  <c r="AJ18" i="6"/>
  <c r="Z18" i="6"/>
  <c r="U18" i="6"/>
  <c r="P18" i="6"/>
  <c r="K18" i="6"/>
  <c r="AK17" i="6"/>
  <c r="AJ17" i="6"/>
  <c r="Z17" i="6"/>
  <c r="U17" i="6"/>
  <c r="P17" i="6"/>
  <c r="K17" i="6"/>
  <c r="AK16" i="6"/>
  <c r="AJ16" i="6"/>
  <c r="Z16" i="6"/>
  <c r="U16" i="6"/>
  <c r="P16" i="6"/>
  <c r="K16" i="6"/>
  <c r="AK15" i="6"/>
  <c r="AJ15" i="6"/>
  <c r="Z15" i="6"/>
  <c r="U15" i="6"/>
  <c r="P15" i="6"/>
  <c r="K15" i="6"/>
  <c r="AK14" i="6"/>
  <c r="AJ14" i="6"/>
  <c r="Z14" i="6"/>
  <c r="U14" i="6"/>
  <c r="P14" i="6"/>
  <c r="K14" i="6"/>
  <c r="AJ13" i="6"/>
  <c r="Z13" i="6"/>
  <c r="U13" i="6"/>
  <c r="P13" i="6"/>
  <c r="K13" i="6"/>
  <c r="AK12" i="6"/>
  <c r="AJ12" i="6"/>
  <c r="Z12" i="6"/>
  <c r="U12" i="6"/>
  <c r="P12" i="6"/>
  <c r="K12" i="6"/>
  <c r="AK11" i="6"/>
  <c r="AJ11" i="6"/>
  <c r="Z11" i="6"/>
  <c r="U11" i="6"/>
  <c r="P11" i="6"/>
  <c r="K11" i="6"/>
  <c r="AK10" i="6"/>
  <c r="AJ10" i="6"/>
  <c r="Z10" i="6"/>
  <c r="U10" i="6"/>
  <c r="P10" i="6"/>
  <c r="K10" i="6"/>
  <c r="AK9" i="6"/>
  <c r="AJ9" i="6"/>
  <c r="U9" i="6"/>
  <c r="P9" i="6"/>
  <c r="K9" i="6"/>
  <c r="AK8" i="6"/>
  <c r="AJ8" i="6"/>
  <c r="Z8" i="6"/>
  <c r="U8" i="6"/>
  <c r="P8" i="6"/>
  <c r="K8" i="6"/>
  <c r="AJ7" i="6"/>
  <c r="U7" i="6"/>
  <c r="P7" i="6"/>
  <c r="AK6" i="6"/>
  <c r="AJ6" i="6"/>
  <c r="AD19" i="5"/>
  <c r="AC19" i="5"/>
  <c r="AB19" i="5"/>
  <c r="AA19" i="5"/>
  <c r="U7" i="5"/>
  <c r="AJ11" i="5"/>
  <c r="AK11" i="5"/>
  <c r="AL11" i="5"/>
  <c r="Z11" i="5"/>
  <c r="U11" i="5"/>
  <c r="P11" i="5"/>
  <c r="K11" i="5"/>
  <c r="AJ10" i="5"/>
  <c r="AK10" i="5"/>
  <c r="AL10" i="5" s="1"/>
  <c r="Z10" i="5"/>
  <c r="U10" i="5"/>
  <c r="P10" i="5"/>
  <c r="K10" i="5"/>
  <c r="AJ9" i="5"/>
  <c r="AK9" i="5"/>
  <c r="AL9" i="5" s="1"/>
  <c r="Z9" i="5"/>
  <c r="U9" i="5"/>
  <c r="P9" i="5"/>
  <c r="K9" i="5"/>
  <c r="AJ8" i="5"/>
  <c r="AK8" i="5"/>
  <c r="AL8" i="5" s="1"/>
  <c r="U8" i="5"/>
  <c r="P8" i="5"/>
  <c r="K8" i="5"/>
  <c r="AJ7" i="5"/>
  <c r="AK7" i="5"/>
  <c r="AL7" i="5"/>
  <c r="Z7" i="5"/>
  <c r="P7" i="5"/>
  <c r="K7" i="5"/>
  <c r="AJ6" i="5"/>
  <c r="AK6" i="5"/>
  <c r="AL6" i="5"/>
  <c r="U6" i="5"/>
  <c r="P6" i="5"/>
  <c r="K6" i="5"/>
  <c r="AJ12" i="5"/>
  <c r="AK12" i="5"/>
  <c r="AJ13" i="5"/>
  <c r="AK13" i="5"/>
  <c r="AJ14" i="5"/>
  <c r="AK14" i="5"/>
  <c r="AJ15" i="5"/>
  <c r="AK15" i="5"/>
  <c r="AJ16" i="5"/>
  <c r="AK16" i="5"/>
  <c r="AJ17" i="5"/>
  <c r="AK17" i="5"/>
  <c r="AJ18" i="5"/>
  <c r="AK18" i="5"/>
  <c r="X19" i="5"/>
  <c r="V19" i="5"/>
  <c r="S19" i="5"/>
  <c r="Q19" i="5"/>
  <c r="N19" i="5"/>
  <c r="L19" i="5"/>
  <c r="I19" i="5"/>
  <c r="G19" i="5"/>
  <c r="D19" i="5"/>
  <c r="B19" i="5"/>
  <c r="AJ19" i="5"/>
  <c r="Y19" i="5"/>
  <c r="W19" i="5"/>
  <c r="T19" i="5"/>
  <c r="R19" i="5"/>
  <c r="O19" i="5"/>
  <c r="M19" i="5"/>
  <c r="J19" i="5"/>
  <c r="H19" i="5"/>
  <c r="E19" i="5"/>
  <c r="C19" i="5"/>
  <c r="AK19" i="5" s="1"/>
  <c r="AL19" i="5" s="1"/>
  <c r="Z12" i="5"/>
  <c r="Z13" i="5"/>
  <c r="Z14" i="5"/>
  <c r="Z15" i="5"/>
  <c r="Z16" i="5"/>
  <c r="Z17" i="5"/>
  <c r="Z18" i="5"/>
  <c r="Z19" i="5"/>
  <c r="U12" i="5"/>
  <c r="U13" i="5"/>
  <c r="U14" i="5"/>
  <c r="U15" i="5"/>
  <c r="U16" i="5"/>
  <c r="U17" i="5"/>
  <c r="U18" i="5"/>
  <c r="U19" i="5"/>
  <c r="P12" i="5"/>
  <c r="P13" i="5"/>
  <c r="P14" i="5"/>
  <c r="P15" i="5"/>
  <c r="P16" i="5"/>
  <c r="P17" i="5"/>
  <c r="P18" i="5"/>
  <c r="P19" i="5"/>
  <c r="K12" i="5"/>
  <c r="K13" i="5"/>
  <c r="K14" i="5"/>
  <c r="K15" i="5"/>
  <c r="K16" i="5"/>
  <c r="K17" i="5"/>
  <c r="K18" i="5"/>
  <c r="K19" i="5"/>
  <c r="AJ4" i="5"/>
  <c r="AK4" i="5"/>
  <c r="AL4" i="5" s="1"/>
  <c r="AJ5" i="5"/>
  <c r="AK5" i="5"/>
  <c r="AL5" i="5" s="1"/>
  <c r="AL12" i="5"/>
  <c r="AL13" i="5"/>
  <c r="AL14" i="5"/>
  <c r="AL15" i="5"/>
  <c r="AL16" i="5"/>
  <c r="AL17" i="5"/>
  <c r="AL18" i="5"/>
  <c r="AF19" i="5"/>
  <c r="AG19" i="5"/>
  <c r="AH19" i="5"/>
  <c r="AI19" i="5"/>
  <c r="F19" i="5"/>
  <c r="AA20" i="6" l="1"/>
  <c r="Z19" i="6"/>
  <c r="G20" i="6"/>
  <c r="AB20" i="6"/>
  <c r="U19" i="6"/>
  <c r="Q20" i="6"/>
  <c r="S20" i="6"/>
  <c r="Y20" i="6"/>
  <c r="AC20" i="6"/>
  <c r="Z20" i="6"/>
  <c r="N20" i="6"/>
  <c r="AJ20" i="6" s="1"/>
  <c r="P19" i="6"/>
  <c r="H20" i="6"/>
  <c r="AJ19" i="6"/>
  <c r="AK19" i="6"/>
  <c r="M20" i="6"/>
  <c r="O20" i="6"/>
  <c r="K19" i="6"/>
  <c r="AK7" i="6"/>
  <c r="AL8" i="6"/>
  <c r="AL14" i="6"/>
  <c r="AL15" i="6"/>
  <c r="AL16" i="6"/>
  <c r="AL17" i="6"/>
  <c r="AL18" i="6"/>
  <c r="K7" i="6"/>
  <c r="AL7" i="6"/>
  <c r="J20" i="6"/>
  <c r="I20" i="6"/>
  <c r="AL6" i="6"/>
  <c r="AL9" i="6"/>
  <c r="AL10" i="6"/>
  <c r="AL11" i="6"/>
  <c r="AL12" i="6"/>
  <c r="AL13" i="6"/>
  <c r="C20" i="6"/>
  <c r="E20" i="6"/>
  <c r="AK5" i="6"/>
  <c r="AJ5" i="6"/>
  <c r="U20" i="6" l="1"/>
  <c r="AL19" i="6"/>
  <c r="P20" i="6"/>
  <c r="AK20" i="6"/>
  <c r="AL20" i="6" s="1"/>
  <c r="K20" i="6"/>
  <c r="AL5" i="6"/>
</calcChain>
</file>

<file path=xl/sharedStrings.xml><?xml version="1.0" encoding="utf-8"?>
<sst xmlns="http://schemas.openxmlformats.org/spreadsheetml/2006/main" count="660" uniqueCount="140">
  <si>
    <t>م</t>
  </si>
  <si>
    <t>الاســــــــــــــــــــــــم</t>
  </si>
  <si>
    <t>تاريخ الوظيفة</t>
  </si>
  <si>
    <t>تاريخ  التعيين</t>
  </si>
  <si>
    <t>كود</t>
  </si>
  <si>
    <t>رقم قومى</t>
  </si>
  <si>
    <t>تاريخ الميـلاد</t>
  </si>
  <si>
    <t>المؤهل الدراسي</t>
  </si>
  <si>
    <t>مادة التخصص</t>
  </si>
  <si>
    <t xml:space="preserve">الموقف من العمل </t>
  </si>
  <si>
    <t>معلم خبير</t>
  </si>
  <si>
    <t>مسئول المرحلة</t>
  </si>
  <si>
    <t>تربية رياضية</t>
  </si>
  <si>
    <t>معلم فصل</t>
  </si>
  <si>
    <t>لغة عربية</t>
  </si>
  <si>
    <t>معلم اول ا</t>
  </si>
  <si>
    <t>معلم اول أ</t>
  </si>
  <si>
    <t>اقتصاد</t>
  </si>
  <si>
    <t>علوم</t>
  </si>
  <si>
    <t>مجال تجارى</t>
  </si>
  <si>
    <t>مجال زراعى</t>
  </si>
  <si>
    <t>رياضيات</t>
  </si>
  <si>
    <t>لغة انجليزية</t>
  </si>
  <si>
    <t>اصلى على راس العمل</t>
  </si>
  <si>
    <t>حاسب الى</t>
  </si>
  <si>
    <t>دراسات</t>
  </si>
  <si>
    <t>معلم اول</t>
  </si>
  <si>
    <t xml:space="preserve">معلم اول </t>
  </si>
  <si>
    <t>خط عربى</t>
  </si>
  <si>
    <t>اجازة خاصة</t>
  </si>
  <si>
    <t>مدرس</t>
  </si>
  <si>
    <t>معلم</t>
  </si>
  <si>
    <t>المادة</t>
  </si>
  <si>
    <t xml:space="preserve">مدرس </t>
  </si>
  <si>
    <t>ذكور</t>
  </si>
  <si>
    <t>اناث</t>
  </si>
  <si>
    <t>تربية فنية</t>
  </si>
  <si>
    <t>الجملة</t>
  </si>
  <si>
    <t>متخصص</t>
  </si>
  <si>
    <t>منتدب داخل على راس العمل</t>
  </si>
  <si>
    <t>غير</t>
  </si>
  <si>
    <t xml:space="preserve">الوظيفة </t>
  </si>
  <si>
    <t>الجملة العامة</t>
  </si>
  <si>
    <t>وحدة التدريب</t>
  </si>
  <si>
    <t>اقتصاد منزلى</t>
  </si>
  <si>
    <t>دراسات اجتماعية</t>
  </si>
  <si>
    <t>اجمالى معلم اول أ</t>
  </si>
  <si>
    <t xml:space="preserve">اجمالى معلم اول </t>
  </si>
  <si>
    <t xml:space="preserve">اجمالى معلم </t>
  </si>
  <si>
    <t>اجمالى مدرس</t>
  </si>
  <si>
    <t>اجمالى معلم خبير</t>
  </si>
  <si>
    <t xml:space="preserve">الاجمالى </t>
  </si>
  <si>
    <t>متخصص أو غير</t>
  </si>
  <si>
    <t>عمر 1</t>
  </si>
  <si>
    <t>عمر 2</t>
  </si>
  <si>
    <t>عمر 3</t>
  </si>
  <si>
    <t>عمر 4</t>
  </si>
  <si>
    <t>عمر 5</t>
  </si>
  <si>
    <t>عمر 6</t>
  </si>
  <si>
    <t>عمر 7</t>
  </si>
  <si>
    <t>عمر 8</t>
  </si>
  <si>
    <t>عمر 9</t>
  </si>
  <si>
    <t>عمر 10</t>
  </si>
  <si>
    <t>عمر 11</t>
  </si>
  <si>
    <t>عمر 12</t>
  </si>
  <si>
    <t>عمر 13</t>
  </si>
  <si>
    <t>عمر 14</t>
  </si>
  <si>
    <t>عمر 15</t>
  </si>
  <si>
    <t>عمر 16</t>
  </si>
  <si>
    <t>عمر 17</t>
  </si>
  <si>
    <t>عمر 18</t>
  </si>
  <si>
    <t>عمر 19</t>
  </si>
  <si>
    <t>عمر 20</t>
  </si>
  <si>
    <t>عمر 21</t>
  </si>
  <si>
    <t>عمر 22</t>
  </si>
  <si>
    <t>عمر 23</t>
  </si>
  <si>
    <t>عمر 24</t>
  </si>
  <si>
    <t>عمر 25</t>
  </si>
  <si>
    <t>عمر 26</t>
  </si>
  <si>
    <t>عمر 27</t>
  </si>
  <si>
    <t>عمر 28</t>
  </si>
  <si>
    <t>عمر 29</t>
  </si>
  <si>
    <t>عمر 30</t>
  </si>
  <si>
    <t>عمر 31</t>
  </si>
  <si>
    <t>عمر 32</t>
  </si>
  <si>
    <t>عمر 33</t>
  </si>
  <si>
    <t>عمر 34</t>
  </si>
  <si>
    <t>عمر 35</t>
  </si>
  <si>
    <t>عمر 36</t>
  </si>
  <si>
    <t>عمر 37</t>
  </si>
  <si>
    <t>عمر 38</t>
  </si>
  <si>
    <t>عمر 39</t>
  </si>
  <si>
    <t>عمر 40</t>
  </si>
  <si>
    <t>عمر 41</t>
  </si>
  <si>
    <t>عمر 42</t>
  </si>
  <si>
    <t>عمر 43</t>
  </si>
  <si>
    <t>عمر 44</t>
  </si>
  <si>
    <t>عمر 45</t>
  </si>
  <si>
    <t>عمر 46</t>
  </si>
  <si>
    <t>عمر 47</t>
  </si>
  <si>
    <t>عمر 48</t>
  </si>
  <si>
    <t>عمر 49</t>
  </si>
  <si>
    <t>عمر 50</t>
  </si>
  <si>
    <t>عمر 51</t>
  </si>
  <si>
    <t>عمر 52</t>
  </si>
  <si>
    <t>عمر 53</t>
  </si>
  <si>
    <t>عمر 54</t>
  </si>
  <si>
    <t>عمر 55</t>
  </si>
  <si>
    <t>عمر 56</t>
  </si>
  <si>
    <t>عمر 57</t>
  </si>
  <si>
    <t>عمر 58</t>
  </si>
  <si>
    <t>عمر 59</t>
  </si>
  <si>
    <t>عمر 60</t>
  </si>
  <si>
    <t>عمر 61</t>
  </si>
  <si>
    <t>عمر 62</t>
  </si>
  <si>
    <t>عمر 63</t>
  </si>
  <si>
    <t>عمر 64</t>
  </si>
  <si>
    <t>عمر 65</t>
  </si>
  <si>
    <t>عمر 66</t>
  </si>
  <si>
    <t>عمر 67</t>
  </si>
  <si>
    <t>عمر 68</t>
  </si>
  <si>
    <t>عمر 69</t>
  </si>
  <si>
    <t>عمر 70</t>
  </si>
  <si>
    <t>عمر 71</t>
  </si>
  <si>
    <t>اجازات</t>
  </si>
  <si>
    <t>اجمالى اجازات</t>
  </si>
  <si>
    <t>تربيةزراعية</t>
  </si>
  <si>
    <t>معلم بدون ك</t>
  </si>
  <si>
    <t>معلم م عقد مميز</t>
  </si>
  <si>
    <t>معلم م عقد</t>
  </si>
  <si>
    <t>قائمة g</t>
  </si>
  <si>
    <t>قائمة h</t>
  </si>
  <si>
    <t>قائمة i</t>
  </si>
  <si>
    <t>قائمة j</t>
  </si>
  <si>
    <t>منتدب داخل الوظائف لايجمع</t>
  </si>
  <si>
    <t>قائمة k</t>
  </si>
  <si>
    <t>ذكر</t>
  </si>
  <si>
    <t>انثى</t>
  </si>
  <si>
    <t>النوعية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</si>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</sst>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[$-1010000]yyyy/mm/dd;@"/>
  </numFmts>
  <fonts count="20" x14ac:knownFonts="1">
    <font>
      <sz val="16"/>
      <name val="Arial"/>
      <charset val="178"/>
    </font>
    <font>
      <b/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sz val="16"/>
      <color indexed="10"/>
      <name val="Arial"/>
      <family val="2"/>
    </font>
    <font>
      <b/>
      <sz val="10"/>
      <color indexed="10"/>
      <name val="Times New Roman"/>
      <family val="1"/>
    </font>
    <font>
      <sz val="8"/>
      <color indexed="10"/>
      <name val="Arial"/>
      <family val="2"/>
    </font>
    <font>
      <b/>
      <shadow/>
      <sz val="10"/>
      <name val="Times New Roman"/>
      <family val="1"/>
    </font>
    <font>
      <b/>
      <sz val="12"/>
      <color indexed="8"/>
      <name val="Arial"/>
      <family val="2"/>
    </font>
    <font>
      <b/>
      <sz val="12"/>
      <name val="Times New Roman"/>
      <family val="1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6"/>
      <name val="Arial"/>
      <family val="2"/>
    </font>
    <font>
      <sz val="8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gray125">
        <bgColor indexed="9"/>
      </patternFill>
    </fill>
    <fill>
      <patternFill patternType="solid">
        <fgColor indexed="1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1" fillId="2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 readingOrder="2"/>
    </xf>
    <xf numFmtId="0" fontId="5" fillId="0" borderId="0" xfId="0" applyFont="1"/>
    <xf numFmtId="0" fontId="4" fillId="2" borderId="2" xfId="0" applyFont="1" applyFill="1" applyBorder="1" applyAlignment="1">
      <alignment horizontal="center" vertical="center" textRotation="90"/>
    </xf>
    <xf numFmtId="0" fontId="4" fillId="2" borderId="1" xfId="0" applyFont="1" applyFill="1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4" fillId="9" borderId="2" xfId="0" applyFont="1" applyFill="1" applyBorder="1" applyAlignment="1">
      <alignment horizontal="center" vertical="center" textRotation="90"/>
    </xf>
    <xf numFmtId="0" fontId="4" fillId="9" borderId="1" xfId="0" applyFont="1" applyFill="1" applyBorder="1"/>
    <xf numFmtId="0" fontId="7" fillId="10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NumberFormat="1" applyFont="1" applyFill="1" applyBorder="1" applyAlignment="1">
      <alignment horizontal="center" vertical="center" wrapText="1" readingOrder="2"/>
    </xf>
    <xf numFmtId="0" fontId="12" fillId="2" borderId="0" xfId="0" applyFont="1" applyFill="1" applyBorder="1"/>
    <xf numFmtId="0" fontId="10" fillId="2" borderId="3" xfId="0" applyFont="1" applyFill="1" applyBorder="1"/>
    <xf numFmtId="0" fontId="13" fillId="12" borderId="1" xfId="0" applyFont="1" applyFill="1" applyBorder="1" applyAlignment="1">
      <alignment horizontal="center" vertical="center" wrapText="1" readingOrder="2"/>
    </xf>
    <xf numFmtId="0" fontId="1" fillId="12" borderId="1" xfId="0" applyFont="1" applyFill="1" applyBorder="1" applyAlignment="1">
      <alignment horizontal="center" vertical="center" wrapText="1" readingOrder="2"/>
    </xf>
    <xf numFmtId="0" fontId="1" fillId="12" borderId="1" xfId="0" applyNumberFormat="1" applyFont="1" applyFill="1" applyBorder="1" applyAlignment="1">
      <alignment horizontal="center" vertical="center" wrapText="1" readingOrder="2"/>
    </xf>
    <xf numFmtId="0" fontId="13" fillId="12" borderId="1" xfId="0" applyFont="1" applyFill="1" applyBorder="1" applyAlignment="1">
      <alignment horizontal="center" vertical="justify" wrapText="1" readingOrder="2"/>
    </xf>
    <xf numFmtId="1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right" vertical="center" wrapText="1" readingOrder="2"/>
    </xf>
    <xf numFmtId="179" fontId="1" fillId="2" borderId="1" xfId="0" applyNumberFormat="1" applyFont="1" applyFill="1" applyBorder="1" applyAlignment="1">
      <alignment horizontal="center" vertical="center" wrapText="1" readingOrder="2"/>
    </xf>
    <xf numFmtId="0" fontId="13" fillId="2" borderId="1" xfId="0" applyFont="1" applyFill="1" applyBorder="1" applyAlignment="1">
      <alignment horizontal="center" vertical="center" wrapText="1" readingOrder="2"/>
    </xf>
    <xf numFmtId="0" fontId="4" fillId="9" borderId="2" xfId="0" applyFont="1" applyFill="1" applyBorder="1"/>
    <xf numFmtId="0" fontId="0" fillId="9" borderId="0" xfId="0" applyFill="1"/>
    <xf numFmtId="0" fontId="13" fillId="12" borderId="0" xfId="0" applyFont="1" applyFill="1" applyBorder="1" applyAlignment="1">
      <alignment horizontal="center" vertical="justify" wrapText="1" readingOrder="2"/>
    </xf>
    <xf numFmtId="0" fontId="1" fillId="2" borderId="0" xfId="0" applyNumberFormat="1" applyFont="1" applyFill="1" applyBorder="1" applyAlignment="1">
      <alignment horizontal="center" vertical="center" wrapText="1" readingOrder="2"/>
    </xf>
    <xf numFmtId="0" fontId="1" fillId="3" borderId="1" xfId="0" applyNumberFormat="1" applyFont="1" applyFill="1" applyBorder="1" applyAlignment="1">
      <alignment horizontal="center" vertical="center" wrapText="1" readingOrder="2"/>
    </xf>
    <xf numFmtId="0" fontId="13" fillId="2" borderId="4" xfId="0" applyFont="1" applyFill="1" applyBorder="1" applyAlignment="1">
      <alignment horizontal="center" vertical="center" wrapText="1" readingOrder="2"/>
    </xf>
    <xf numFmtId="0" fontId="17" fillId="1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1" fillId="2" borderId="4" xfId="0" applyNumberFormat="1" applyFont="1" applyFill="1" applyBorder="1" applyAlignment="1">
      <alignment horizontal="center" vertical="center" wrapText="1" readingOrder="2"/>
    </xf>
    <xf numFmtId="0" fontId="15" fillId="2" borderId="5" xfId="0" applyNumberFormat="1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5" fillId="2" borderId="3" xfId="0" applyNumberFormat="1" applyFont="1" applyFill="1" applyBorder="1" applyAlignment="1">
      <alignment horizontal="center" vertical="center" wrapText="1" readingOrder="2"/>
    </xf>
    <xf numFmtId="0" fontId="15" fillId="2" borderId="10" xfId="0" applyNumberFormat="1" applyFont="1" applyFill="1" applyBorder="1" applyAlignment="1">
      <alignment horizontal="center" vertical="center" wrapText="1" readingOrder="2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11" borderId="4" xfId="0" applyFont="1" applyFill="1" applyBorder="1" applyAlignment="1">
      <alignment horizontal="center" vertical="justify" wrapText="1"/>
    </xf>
    <xf numFmtId="0" fontId="6" fillId="11" borderId="6" xfId="0" applyFont="1" applyFill="1" applyBorder="1" applyAlignment="1">
      <alignment horizontal="center" vertical="justify" wrapText="1"/>
    </xf>
    <xf numFmtId="0" fontId="4" fillId="10" borderId="4" xfId="0" applyFont="1" applyFill="1" applyBorder="1" applyAlignment="1">
      <alignment horizontal="center" vertical="justify" wrapText="1"/>
    </xf>
    <xf numFmtId="0" fontId="4" fillId="10" borderId="6" xfId="0" applyFont="1" applyFill="1" applyBorder="1" applyAlignment="1">
      <alignment horizontal="center" vertical="justify" wrapText="1"/>
    </xf>
    <xf numFmtId="0" fontId="4" fillId="9" borderId="7" xfId="0" applyFont="1" applyFill="1" applyBorder="1" applyAlignment="1">
      <alignment horizontal="center" vertical="center" textRotation="90"/>
    </xf>
    <xf numFmtId="0" fontId="4" fillId="9" borderId="8" xfId="0" applyFont="1" applyFill="1" applyBorder="1" applyAlignment="1">
      <alignment horizontal="center" vertical="center" textRotation="90"/>
    </xf>
    <xf numFmtId="0" fontId="4" fillId="9" borderId="2" xfId="0" applyFont="1" applyFill="1" applyBorder="1" applyAlignment="1">
      <alignment horizontal="center" vertical="center" textRotation="90"/>
    </xf>
    <xf numFmtId="0" fontId="0" fillId="0" borderId="10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 vertical="center" textRotation="90"/>
    </xf>
    <xf numFmtId="0" fontId="6" fillId="9" borderId="8" xfId="0" applyFont="1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/>
    </xf>
    <xf numFmtId="0" fontId="7" fillId="2" borderId="4" xfId="0" applyFont="1" applyFill="1" applyBorder="1" applyAlignment="1">
      <alignment horizontal="center" shrinkToFit="1"/>
    </xf>
    <xf numFmtId="0" fontId="7" fillId="2" borderId="5" xfId="0" applyFont="1" applyFill="1" applyBorder="1" applyAlignment="1">
      <alignment horizontal="center" shrinkToFit="1"/>
    </xf>
    <xf numFmtId="0" fontId="7" fillId="2" borderId="6" xfId="0" applyFont="1" applyFill="1" applyBorder="1" applyAlignment="1">
      <alignment horizontal="center" shrinkToFit="1"/>
    </xf>
    <xf numFmtId="0" fontId="3" fillId="10" borderId="4" xfId="0" applyFont="1" applyFill="1" applyBorder="1" applyAlignment="1">
      <alignment horizontal="center" vertical="justify" wrapText="1"/>
    </xf>
    <xf numFmtId="0" fontId="3" fillId="11" borderId="6" xfId="0" applyFont="1" applyFill="1" applyBorder="1" applyAlignment="1">
      <alignment horizontal="center" vertical="justify" wrapText="1"/>
    </xf>
    <xf numFmtId="0" fontId="19" fillId="11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0" borderId="0" xfId="0" applyFont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2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3;&#1585;&#1587;&#1610;&#1606;\&#1575;&#1581;&#1589;&#1575;&#1569;%20&#1605;&#1583;&#1585;&#1587;&#1577;%20&#1575;&#1604;&#1575;&#1605;&#1604;%20&#1604;&#1604;&#1589;&#1605;%202013%20&#1576;&#1575;&#1604;&#1586;&#1602;&#1575;&#1586;&#1610;&#1602;\&#1575;&#1581;&#1589;&#1575;&#1569;%20&#1575;&#1604;&#1605;&#1585;&#1581;&#1604;&#1577;%20&#1575;&#1604;&#1575;&#1576;&#1578;&#1583;&#1575;&#1574;&#1610;&#1577;\HHH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درسة"/>
      <sheetName val="احصاء عام"/>
      <sheetName val="ورقة1"/>
    </sheetNames>
    <sheetDataSet>
      <sheetData sheetId="0">
        <row r="2">
          <cell r="R2" t="str">
            <v>لغة عربية</v>
          </cell>
        </row>
        <row r="3">
          <cell r="R3" t="str">
            <v>لعة انجليزية</v>
          </cell>
        </row>
        <row r="4">
          <cell r="R4" t="str">
            <v>دراسات</v>
          </cell>
        </row>
        <row r="5">
          <cell r="R5" t="str">
            <v>علوم</v>
          </cell>
        </row>
        <row r="6">
          <cell r="R6" t="str">
            <v>رياضيات</v>
          </cell>
        </row>
        <row r="7">
          <cell r="R7" t="str">
            <v>تربية رياضية</v>
          </cell>
        </row>
        <row r="8">
          <cell r="R8" t="str">
            <v>تربية فنية</v>
          </cell>
        </row>
        <row r="9">
          <cell r="R9" t="str">
            <v>معلم فصل</v>
          </cell>
        </row>
        <row r="10">
          <cell r="R10" t="str">
            <v>تربيةزراعية</v>
          </cell>
        </row>
        <row r="11">
          <cell r="R11" t="str">
            <v>اقتصاد</v>
          </cell>
        </row>
        <row r="12">
          <cell r="R12" t="str">
            <v>مجال تجارى</v>
          </cell>
        </row>
        <row r="13">
          <cell r="R13" t="str">
            <v>مجال زراعى</v>
          </cell>
        </row>
        <row r="14">
          <cell r="R14" t="str">
            <v>حاسب الى</v>
          </cell>
        </row>
        <row r="15">
          <cell r="R15" t="str">
            <v>خط عربى</v>
          </cell>
        </row>
        <row r="16">
          <cell r="R16" t="str">
            <v>وحدة التدريب</v>
          </cell>
        </row>
        <row r="17">
          <cell r="R17" t="str">
            <v>مسئول المرحلة</v>
          </cell>
        </row>
      </sheetData>
      <sheetData sheetId="1"/>
      <sheetData sheetId="2"/>
    </sheetDataSet>
  </externalBook>
</externalLink>
</file>

<file path=xl/tables/table1.xml><?xml version="1.0" encoding="utf-8"?>
<table xmlns="http://schemas.openxmlformats.org/spreadsheetml/2006/main" id="1" name="قائمة1" displayName="قائمة1" ref="Q2:Q17" totalsRowShown="0" headerRowDxfId="0" dataDxfId="1" headerRowBorderDxfId="4" tableBorderDxfId="5" totalsRowBorderDxfId="3">
  <autoFilter ref="Q2:Q17"/>
  <tableColumns count="1">
    <tableColumn id="1" name="وحدة التدريب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rightToLeft="1" view="pageBreakPreview" zoomScale="115" zoomScaleNormal="100" workbookViewId="0">
      <pane ySplit="1" topLeftCell="A59" activePane="bottomLeft" state="frozen"/>
      <selection pane="bottomLeft" activeCell="G57" sqref="G57"/>
    </sheetView>
  </sheetViews>
  <sheetFormatPr defaultRowHeight="20.25" x14ac:dyDescent="0.3"/>
  <cols>
    <col min="1" max="1" width="3.5" style="5" customWidth="1"/>
    <col min="2" max="2" width="6.33203125" customWidth="1"/>
    <col min="3" max="3" width="15.33203125" customWidth="1"/>
    <col min="4" max="4" width="3.33203125" customWidth="1"/>
    <col min="5" max="5" width="4.83203125" customWidth="1"/>
    <col min="6" max="6" width="5.83203125" customWidth="1"/>
    <col min="7" max="7" width="6.1640625" customWidth="1"/>
    <col min="8" max="9" width="3.1640625" customWidth="1"/>
    <col min="10" max="10" width="6" style="5" customWidth="1"/>
    <col min="11" max="11" width="5.6640625" customWidth="1"/>
    <col min="12" max="12" width="4.4140625" style="3" customWidth="1"/>
    <col min="13" max="14" width="6.9140625" customWidth="1"/>
    <col min="15" max="15" width="3.33203125" customWidth="1"/>
    <col min="16" max="16" width="7.83203125" bestFit="1" customWidth="1"/>
    <col min="17" max="17" width="10.6640625" bestFit="1" customWidth="1"/>
    <col min="18" max="18" width="9.83203125" bestFit="1" customWidth="1"/>
    <col min="19" max="19" width="4.1640625" bestFit="1" customWidth="1"/>
    <col min="20" max="20" width="4.6640625" bestFit="1" customWidth="1"/>
    <col min="21" max="21" width="3.75" customWidth="1"/>
  </cols>
  <sheetData>
    <row r="1" spans="1:20" ht="31.5" customHeight="1" x14ac:dyDescent="0.3">
      <c r="A1" s="26" t="s">
        <v>0</v>
      </c>
      <c r="B1" s="26" t="s">
        <v>4</v>
      </c>
      <c r="C1" s="26" t="s">
        <v>1</v>
      </c>
      <c r="D1" s="26" t="s">
        <v>138</v>
      </c>
      <c r="E1" s="25" t="s">
        <v>41</v>
      </c>
      <c r="F1" s="26" t="s">
        <v>2</v>
      </c>
      <c r="G1" s="26" t="s">
        <v>3</v>
      </c>
      <c r="H1" s="26" t="s">
        <v>5</v>
      </c>
      <c r="I1" s="26" t="s">
        <v>6</v>
      </c>
      <c r="J1" s="27" t="s">
        <v>7</v>
      </c>
      <c r="K1" s="27" t="s">
        <v>8</v>
      </c>
      <c r="L1" s="25" t="s">
        <v>52</v>
      </c>
      <c r="M1" s="28" t="s">
        <v>9</v>
      </c>
      <c r="N1" s="35"/>
      <c r="O1" s="35"/>
      <c r="P1" s="39" t="s">
        <v>130</v>
      </c>
      <c r="Q1" s="39" t="s">
        <v>131</v>
      </c>
      <c r="R1" s="39" t="s">
        <v>132</v>
      </c>
      <c r="S1" s="39" t="s">
        <v>133</v>
      </c>
      <c r="T1" s="39" t="s">
        <v>135</v>
      </c>
    </row>
    <row r="2" spans="1:20" ht="27" customHeight="1" x14ac:dyDescent="0.3">
      <c r="A2" s="4">
        <v>1</v>
      </c>
      <c r="B2" s="29"/>
      <c r="C2" s="30" t="s">
        <v>53</v>
      </c>
      <c r="D2" s="30" t="s">
        <v>137</v>
      </c>
      <c r="E2" s="4" t="s">
        <v>10</v>
      </c>
      <c r="F2" s="4"/>
      <c r="G2" s="31"/>
      <c r="H2" s="29"/>
      <c r="I2" s="31"/>
      <c r="J2" s="2"/>
      <c r="K2" s="37" t="s">
        <v>11</v>
      </c>
      <c r="L2" s="32" t="s">
        <v>38</v>
      </c>
      <c r="M2" s="2" t="s">
        <v>23</v>
      </c>
      <c r="N2" s="43"/>
      <c r="O2" s="38"/>
      <c r="P2" s="40" t="s">
        <v>10</v>
      </c>
      <c r="Q2" s="47" t="s">
        <v>43</v>
      </c>
      <c r="R2" s="2" t="s">
        <v>23</v>
      </c>
      <c r="S2" s="32" t="s">
        <v>38</v>
      </c>
      <c r="T2" s="41" t="s">
        <v>136</v>
      </c>
    </row>
    <row r="3" spans="1:20" ht="27" customHeight="1" x14ac:dyDescent="0.3">
      <c r="A3" s="4">
        <v>2</v>
      </c>
      <c r="B3" s="29"/>
      <c r="C3" s="30" t="s">
        <v>54</v>
      </c>
      <c r="D3" s="30" t="s">
        <v>136</v>
      </c>
      <c r="E3" s="4" t="s">
        <v>10</v>
      </c>
      <c r="F3" s="4"/>
      <c r="G3" s="31"/>
      <c r="H3" s="29"/>
      <c r="I3" s="31"/>
      <c r="J3" s="2"/>
      <c r="K3" s="37" t="s">
        <v>12</v>
      </c>
      <c r="L3" s="32" t="s">
        <v>38</v>
      </c>
      <c r="M3" s="2" t="s">
        <v>23</v>
      </c>
      <c r="N3" s="43"/>
      <c r="O3" s="38"/>
      <c r="P3" s="40" t="s">
        <v>15</v>
      </c>
      <c r="Q3" s="44" t="s">
        <v>11</v>
      </c>
      <c r="R3" s="2" t="s">
        <v>39</v>
      </c>
      <c r="S3" s="32" t="s">
        <v>40</v>
      </c>
      <c r="T3" s="41" t="s">
        <v>137</v>
      </c>
    </row>
    <row r="4" spans="1:20" ht="27" customHeight="1" x14ac:dyDescent="0.3">
      <c r="A4" s="4">
        <v>3</v>
      </c>
      <c r="B4" s="29"/>
      <c r="C4" s="30" t="s">
        <v>55</v>
      </c>
      <c r="D4" s="30" t="s">
        <v>136</v>
      </c>
      <c r="E4" s="4" t="s">
        <v>10</v>
      </c>
      <c r="F4" s="4"/>
      <c r="G4" s="31"/>
      <c r="H4" s="29"/>
      <c r="I4" s="31"/>
      <c r="J4" s="2"/>
      <c r="K4" s="37" t="s">
        <v>13</v>
      </c>
      <c r="L4" s="32" t="s">
        <v>38</v>
      </c>
      <c r="M4" s="2" t="s">
        <v>23</v>
      </c>
      <c r="N4" s="36"/>
      <c r="O4" s="36"/>
      <c r="P4" s="40" t="s">
        <v>27</v>
      </c>
      <c r="Q4" s="45" t="s">
        <v>14</v>
      </c>
      <c r="R4" s="2" t="s">
        <v>29</v>
      </c>
      <c r="S4" s="41"/>
      <c r="T4" s="41"/>
    </row>
    <row r="5" spans="1:20" ht="27" customHeight="1" x14ac:dyDescent="0.3">
      <c r="A5" s="4">
        <v>4</v>
      </c>
      <c r="B5" s="29"/>
      <c r="C5" s="30" t="s">
        <v>56</v>
      </c>
      <c r="D5" s="30" t="s">
        <v>136</v>
      </c>
      <c r="E5" s="4" t="s">
        <v>10</v>
      </c>
      <c r="F5" s="4"/>
      <c r="G5" s="31"/>
      <c r="H5" s="29"/>
      <c r="I5" s="31"/>
      <c r="J5" s="2"/>
      <c r="K5" s="37" t="s">
        <v>13</v>
      </c>
      <c r="L5" s="32" t="s">
        <v>38</v>
      </c>
      <c r="M5" s="2" t="s">
        <v>23</v>
      </c>
      <c r="N5" s="36"/>
      <c r="O5" s="36"/>
      <c r="P5" s="40" t="s">
        <v>31</v>
      </c>
      <c r="Q5" s="45" t="s">
        <v>22</v>
      </c>
      <c r="R5" s="41"/>
      <c r="S5" s="41"/>
      <c r="T5" s="41"/>
    </row>
    <row r="6" spans="1:20" ht="27" customHeight="1" x14ac:dyDescent="0.3">
      <c r="A6" s="4">
        <v>5</v>
      </c>
      <c r="B6" s="29"/>
      <c r="C6" s="30" t="s">
        <v>57</v>
      </c>
      <c r="D6" s="30" t="s">
        <v>136</v>
      </c>
      <c r="E6" s="4" t="s">
        <v>10</v>
      </c>
      <c r="F6" s="4"/>
      <c r="G6" s="31"/>
      <c r="H6" s="29"/>
      <c r="I6" s="31"/>
      <c r="J6" s="2"/>
      <c r="K6" s="37" t="s">
        <v>13</v>
      </c>
      <c r="L6" s="32" t="s">
        <v>38</v>
      </c>
      <c r="M6" s="2" t="s">
        <v>23</v>
      </c>
      <c r="N6" s="36"/>
      <c r="O6" s="36"/>
      <c r="P6" s="40" t="s">
        <v>127</v>
      </c>
      <c r="Q6" s="45" t="s">
        <v>25</v>
      </c>
      <c r="R6" s="41"/>
      <c r="S6" s="41"/>
      <c r="T6" s="41"/>
    </row>
    <row r="7" spans="1:20" ht="27" customHeight="1" x14ac:dyDescent="0.3">
      <c r="A7" s="4">
        <v>6</v>
      </c>
      <c r="B7" s="29"/>
      <c r="C7" s="30" t="s">
        <v>58</v>
      </c>
      <c r="D7" s="30" t="s">
        <v>136</v>
      </c>
      <c r="E7" s="4" t="s">
        <v>10</v>
      </c>
      <c r="F7" s="4"/>
      <c r="G7" s="31"/>
      <c r="H7" s="29"/>
      <c r="I7" s="31"/>
      <c r="J7" s="2"/>
      <c r="K7" s="37" t="s">
        <v>13</v>
      </c>
      <c r="L7" s="32" t="s">
        <v>38</v>
      </c>
      <c r="M7" s="2" t="s">
        <v>23</v>
      </c>
      <c r="N7" s="36"/>
      <c r="O7" s="36"/>
      <c r="P7" s="40" t="s">
        <v>128</v>
      </c>
      <c r="Q7" s="45" t="s">
        <v>18</v>
      </c>
      <c r="R7" s="41"/>
      <c r="S7" s="41"/>
      <c r="T7" s="41"/>
    </row>
    <row r="8" spans="1:20" ht="27" customHeight="1" x14ac:dyDescent="0.3">
      <c r="A8" s="4">
        <v>7</v>
      </c>
      <c r="B8" s="29"/>
      <c r="C8" s="30" t="s">
        <v>59</v>
      </c>
      <c r="D8" s="30" t="s">
        <v>136</v>
      </c>
      <c r="E8" s="4" t="s">
        <v>10</v>
      </c>
      <c r="F8" s="4"/>
      <c r="G8" s="31"/>
      <c r="H8" s="29"/>
      <c r="I8" s="31"/>
      <c r="J8" s="2"/>
      <c r="K8" s="37" t="s">
        <v>13</v>
      </c>
      <c r="L8" s="32" t="s">
        <v>38</v>
      </c>
      <c r="M8" s="2" t="s">
        <v>23</v>
      </c>
      <c r="N8" s="36"/>
      <c r="O8" s="36"/>
      <c r="P8" s="40" t="s">
        <v>129</v>
      </c>
      <c r="Q8" s="45" t="s">
        <v>21</v>
      </c>
      <c r="R8" s="41"/>
      <c r="S8" s="41"/>
      <c r="T8" s="41"/>
    </row>
    <row r="9" spans="1:20" ht="27" customHeight="1" x14ac:dyDescent="0.3">
      <c r="A9" s="4">
        <v>8</v>
      </c>
      <c r="B9" s="29"/>
      <c r="C9" s="30" t="s">
        <v>60</v>
      </c>
      <c r="D9" s="30" t="s">
        <v>136</v>
      </c>
      <c r="E9" s="4" t="s">
        <v>15</v>
      </c>
      <c r="F9" s="4"/>
      <c r="G9" s="31"/>
      <c r="H9" s="29"/>
      <c r="I9" s="31"/>
      <c r="J9" s="2"/>
      <c r="K9" s="37" t="s">
        <v>12</v>
      </c>
      <c r="L9" s="32" t="s">
        <v>38</v>
      </c>
      <c r="M9" s="2" t="s">
        <v>23</v>
      </c>
      <c r="N9" s="36"/>
      <c r="O9" s="36"/>
      <c r="P9" s="40" t="s">
        <v>30</v>
      </c>
      <c r="Q9" s="45" t="s">
        <v>12</v>
      </c>
      <c r="R9" s="41"/>
      <c r="S9" s="41"/>
      <c r="T9" s="41"/>
    </row>
    <row r="10" spans="1:20" ht="27" customHeight="1" x14ac:dyDescent="0.3">
      <c r="A10" s="4">
        <v>9</v>
      </c>
      <c r="B10" s="29"/>
      <c r="C10" s="30" t="s">
        <v>61</v>
      </c>
      <c r="D10" s="30" t="s">
        <v>136</v>
      </c>
      <c r="E10" s="4" t="s">
        <v>15</v>
      </c>
      <c r="F10" s="4"/>
      <c r="G10" s="31"/>
      <c r="H10" s="29"/>
      <c r="I10" s="31"/>
      <c r="J10" s="2"/>
      <c r="K10" s="37" t="s">
        <v>14</v>
      </c>
      <c r="L10" s="32" t="s">
        <v>38</v>
      </c>
      <c r="M10" s="2" t="s">
        <v>23</v>
      </c>
      <c r="N10" s="36"/>
      <c r="O10" s="36"/>
      <c r="P10" s="41"/>
      <c r="Q10" s="44" t="s">
        <v>36</v>
      </c>
      <c r="R10" s="41"/>
      <c r="S10" s="41"/>
      <c r="T10" s="41"/>
    </row>
    <row r="11" spans="1:20" ht="27" customHeight="1" x14ac:dyDescent="0.3">
      <c r="A11" s="4">
        <v>10</v>
      </c>
      <c r="B11" s="29"/>
      <c r="C11" s="30" t="s">
        <v>62</v>
      </c>
      <c r="D11" s="30" t="s">
        <v>136</v>
      </c>
      <c r="E11" s="4" t="s">
        <v>15</v>
      </c>
      <c r="F11" s="4"/>
      <c r="G11" s="31"/>
      <c r="H11" s="29"/>
      <c r="I11" s="31"/>
      <c r="J11" s="2"/>
      <c r="K11" s="37" t="s">
        <v>36</v>
      </c>
      <c r="L11" s="32" t="s">
        <v>40</v>
      </c>
      <c r="M11" s="2" t="s">
        <v>23</v>
      </c>
      <c r="N11" s="36"/>
      <c r="O11" s="36"/>
      <c r="P11" s="41"/>
      <c r="Q11" s="44" t="s">
        <v>13</v>
      </c>
      <c r="R11" s="41"/>
      <c r="S11" s="41"/>
      <c r="T11" s="41"/>
    </row>
    <row r="12" spans="1:20" ht="27" customHeight="1" x14ac:dyDescent="0.3">
      <c r="A12" s="4">
        <v>11</v>
      </c>
      <c r="B12" s="29"/>
      <c r="C12" s="30" t="s">
        <v>63</v>
      </c>
      <c r="D12" s="30" t="s">
        <v>136</v>
      </c>
      <c r="E12" s="4" t="s">
        <v>15</v>
      </c>
      <c r="F12" s="4"/>
      <c r="G12" s="31"/>
      <c r="H12" s="29"/>
      <c r="I12" s="31"/>
      <c r="J12" s="2"/>
      <c r="K12" s="37" t="s">
        <v>18</v>
      </c>
      <c r="L12" s="32" t="s">
        <v>38</v>
      </c>
      <c r="M12" s="2" t="s">
        <v>23</v>
      </c>
      <c r="N12" s="36"/>
      <c r="O12" s="36"/>
      <c r="P12" s="41"/>
      <c r="Q12" s="46" t="s">
        <v>126</v>
      </c>
      <c r="R12" s="41"/>
      <c r="S12" s="41"/>
      <c r="T12" s="41"/>
    </row>
    <row r="13" spans="1:20" ht="27" customHeight="1" x14ac:dyDescent="0.3">
      <c r="A13" s="4">
        <v>12</v>
      </c>
      <c r="B13" s="29"/>
      <c r="C13" s="30" t="s">
        <v>64</v>
      </c>
      <c r="D13" s="30" t="s">
        <v>136</v>
      </c>
      <c r="E13" s="4" t="s">
        <v>15</v>
      </c>
      <c r="F13" s="4"/>
      <c r="G13" s="31"/>
      <c r="H13" s="29"/>
      <c r="I13" s="31"/>
      <c r="J13" s="2"/>
      <c r="K13" s="37" t="s">
        <v>17</v>
      </c>
      <c r="L13" s="32" t="s">
        <v>38</v>
      </c>
      <c r="M13" s="2" t="s">
        <v>23</v>
      </c>
      <c r="N13" s="36"/>
      <c r="O13" s="36"/>
      <c r="P13" s="41"/>
      <c r="Q13" s="44" t="s">
        <v>17</v>
      </c>
      <c r="R13" s="41"/>
      <c r="S13" s="41"/>
      <c r="T13" s="41"/>
    </row>
    <row r="14" spans="1:20" s="1" customFormat="1" ht="27" customHeight="1" x14ac:dyDescent="0.2">
      <c r="A14" s="4">
        <v>13</v>
      </c>
      <c r="B14" s="29"/>
      <c r="C14" s="30" t="s">
        <v>65</v>
      </c>
      <c r="D14" s="30" t="s">
        <v>136</v>
      </c>
      <c r="E14" s="4" t="s">
        <v>15</v>
      </c>
      <c r="F14" s="4"/>
      <c r="G14" s="31"/>
      <c r="H14" s="29"/>
      <c r="I14" s="31"/>
      <c r="J14" s="2"/>
      <c r="K14" s="37" t="s">
        <v>13</v>
      </c>
      <c r="L14" s="32" t="s">
        <v>38</v>
      </c>
      <c r="M14" s="2" t="s">
        <v>23</v>
      </c>
      <c r="N14" s="36"/>
      <c r="O14" s="36"/>
      <c r="P14" s="42"/>
      <c r="Q14" s="44" t="s">
        <v>19</v>
      </c>
      <c r="R14" s="42"/>
      <c r="S14" s="42"/>
      <c r="T14" s="42"/>
    </row>
    <row r="15" spans="1:20" ht="27" customHeight="1" x14ac:dyDescent="0.3">
      <c r="A15" s="4">
        <v>14</v>
      </c>
      <c r="B15" s="29"/>
      <c r="C15" s="30" t="s">
        <v>66</v>
      </c>
      <c r="D15" s="30" t="s">
        <v>136</v>
      </c>
      <c r="E15" s="4" t="s">
        <v>15</v>
      </c>
      <c r="F15" s="4"/>
      <c r="G15" s="31"/>
      <c r="H15" s="29"/>
      <c r="I15" s="31"/>
      <c r="J15" s="2"/>
      <c r="K15" s="37" t="s">
        <v>43</v>
      </c>
      <c r="L15" s="32" t="s">
        <v>38</v>
      </c>
      <c r="M15" s="2" t="s">
        <v>23</v>
      </c>
      <c r="N15" s="36"/>
      <c r="O15" s="36"/>
      <c r="P15" s="41"/>
      <c r="Q15" s="44" t="s">
        <v>20</v>
      </c>
      <c r="R15" s="41"/>
      <c r="S15" s="41"/>
      <c r="T15" s="41"/>
    </row>
    <row r="16" spans="1:20" ht="27" customHeight="1" x14ac:dyDescent="0.3">
      <c r="A16" s="4">
        <v>15</v>
      </c>
      <c r="B16" s="29"/>
      <c r="C16" s="30" t="s">
        <v>67</v>
      </c>
      <c r="D16" s="30" t="s">
        <v>136</v>
      </c>
      <c r="E16" s="4" t="s">
        <v>15</v>
      </c>
      <c r="F16" s="4"/>
      <c r="G16" s="31"/>
      <c r="H16" s="29"/>
      <c r="I16" s="31"/>
      <c r="J16" s="2"/>
      <c r="K16" s="37" t="s">
        <v>19</v>
      </c>
      <c r="L16" s="32" t="s">
        <v>40</v>
      </c>
      <c r="M16" s="2" t="s">
        <v>23</v>
      </c>
      <c r="N16" s="36"/>
      <c r="O16" s="36"/>
      <c r="P16" s="41"/>
      <c r="Q16" s="44" t="s">
        <v>24</v>
      </c>
      <c r="R16" s="41"/>
      <c r="S16" s="41"/>
      <c r="T16" s="41"/>
    </row>
    <row r="17" spans="1:20" ht="27" customHeight="1" x14ac:dyDescent="0.3">
      <c r="A17" s="4">
        <v>16</v>
      </c>
      <c r="B17" s="29"/>
      <c r="C17" s="30" t="s">
        <v>68</v>
      </c>
      <c r="D17" s="30" t="s">
        <v>136</v>
      </c>
      <c r="E17" s="4" t="s">
        <v>15</v>
      </c>
      <c r="F17" s="4"/>
      <c r="G17" s="31"/>
      <c r="H17" s="29"/>
      <c r="I17" s="31"/>
      <c r="J17" s="2"/>
      <c r="K17" s="37" t="s">
        <v>20</v>
      </c>
      <c r="L17" s="32" t="s">
        <v>40</v>
      </c>
      <c r="M17" s="2" t="s">
        <v>23</v>
      </c>
      <c r="N17" s="36"/>
      <c r="O17" s="36"/>
      <c r="P17" s="41"/>
      <c r="Q17" s="48" t="s">
        <v>28</v>
      </c>
      <c r="R17" s="41"/>
      <c r="S17" s="41"/>
      <c r="T17" s="41"/>
    </row>
    <row r="18" spans="1:20" ht="27" customHeight="1" x14ac:dyDescent="0.3">
      <c r="A18" s="4">
        <v>17</v>
      </c>
      <c r="B18" s="29"/>
      <c r="C18" s="30" t="s">
        <v>69</v>
      </c>
      <c r="D18" s="30" t="s">
        <v>136</v>
      </c>
      <c r="E18" s="4" t="s">
        <v>15</v>
      </c>
      <c r="F18" s="4"/>
      <c r="G18" s="31"/>
      <c r="H18" s="29"/>
      <c r="I18" s="31"/>
      <c r="J18" s="2"/>
      <c r="K18" s="37" t="s">
        <v>13</v>
      </c>
      <c r="L18" s="32" t="s">
        <v>38</v>
      </c>
      <c r="M18" s="2" t="s">
        <v>23</v>
      </c>
      <c r="N18" s="36"/>
      <c r="O18" s="36"/>
    </row>
    <row r="19" spans="1:20" ht="27" customHeight="1" x14ac:dyDescent="0.3">
      <c r="A19" s="4">
        <v>18</v>
      </c>
      <c r="B19" s="29"/>
      <c r="C19" s="30" t="s">
        <v>70</v>
      </c>
      <c r="D19" s="30" t="s">
        <v>136</v>
      </c>
      <c r="E19" s="4" t="s">
        <v>15</v>
      </c>
      <c r="F19" s="4"/>
      <c r="G19" s="31"/>
      <c r="H19" s="29"/>
      <c r="I19" s="31"/>
      <c r="J19" s="2"/>
      <c r="K19" s="37" t="s">
        <v>13</v>
      </c>
      <c r="L19" s="32" t="s">
        <v>38</v>
      </c>
      <c r="M19" s="2" t="s">
        <v>23</v>
      </c>
      <c r="N19" s="36"/>
      <c r="O19" s="36"/>
    </row>
    <row r="20" spans="1:20" ht="27" customHeight="1" x14ac:dyDescent="0.3">
      <c r="A20" s="4">
        <v>19</v>
      </c>
      <c r="B20" s="29"/>
      <c r="C20" s="30" t="s">
        <v>71</v>
      </c>
      <c r="D20" s="30" t="s">
        <v>136</v>
      </c>
      <c r="E20" s="4" t="s">
        <v>15</v>
      </c>
      <c r="F20" s="4"/>
      <c r="G20" s="31"/>
      <c r="H20" s="29"/>
      <c r="I20" s="31"/>
      <c r="J20" s="2"/>
      <c r="K20" s="37" t="s">
        <v>14</v>
      </c>
      <c r="L20" s="32" t="s">
        <v>38</v>
      </c>
      <c r="M20" s="2" t="s">
        <v>23</v>
      </c>
      <c r="N20" s="36"/>
      <c r="O20" s="36"/>
    </row>
    <row r="21" spans="1:20" ht="27" customHeight="1" x14ac:dyDescent="0.3">
      <c r="A21" s="4">
        <v>20</v>
      </c>
      <c r="B21" s="29"/>
      <c r="C21" s="30" t="s">
        <v>72</v>
      </c>
      <c r="D21" s="30" t="s">
        <v>136</v>
      </c>
      <c r="E21" s="4" t="s">
        <v>15</v>
      </c>
      <c r="F21" s="4"/>
      <c r="G21" s="31"/>
      <c r="H21" s="29"/>
      <c r="I21" s="31"/>
      <c r="J21" s="2"/>
      <c r="K21" s="37" t="s">
        <v>36</v>
      </c>
      <c r="L21" s="32" t="s">
        <v>40</v>
      </c>
      <c r="M21" s="2" t="s">
        <v>23</v>
      </c>
      <c r="N21" s="36"/>
      <c r="O21" s="36"/>
    </row>
    <row r="22" spans="1:20" ht="27" customHeight="1" x14ac:dyDescent="0.3">
      <c r="A22" s="4">
        <v>21</v>
      </c>
      <c r="B22" s="29"/>
      <c r="C22" s="30" t="s">
        <v>73</v>
      </c>
      <c r="D22" s="30" t="s">
        <v>136</v>
      </c>
      <c r="E22" s="4" t="s">
        <v>15</v>
      </c>
      <c r="F22" s="4"/>
      <c r="G22" s="31"/>
      <c r="H22" s="29"/>
      <c r="I22" s="31"/>
      <c r="J22" s="2"/>
      <c r="K22" s="37" t="s">
        <v>22</v>
      </c>
      <c r="L22" s="32" t="s">
        <v>40</v>
      </c>
      <c r="M22" s="2" t="s">
        <v>23</v>
      </c>
      <c r="N22" s="36"/>
      <c r="O22" s="36"/>
    </row>
    <row r="23" spans="1:20" ht="27" customHeight="1" x14ac:dyDescent="0.3">
      <c r="A23" s="4">
        <v>22</v>
      </c>
      <c r="B23" s="29"/>
      <c r="C23" s="30" t="s">
        <v>74</v>
      </c>
      <c r="D23" s="30" t="s">
        <v>136</v>
      </c>
      <c r="E23" s="4" t="s">
        <v>15</v>
      </c>
      <c r="F23" s="4"/>
      <c r="G23" s="31"/>
      <c r="H23" s="29"/>
      <c r="I23" s="31"/>
      <c r="J23" s="2"/>
      <c r="K23" s="37" t="s">
        <v>13</v>
      </c>
      <c r="L23" s="32" t="s">
        <v>38</v>
      </c>
      <c r="M23" s="2" t="s">
        <v>23</v>
      </c>
      <c r="N23" s="36"/>
      <c r="O23" s="36"/>
    </row>
    <row r="24" spans="1:20" ht="27" customHeight="1" x14ac:dyDescent="0.3">
      <c r="A24" s="4">
        <v>23</v>
      </c>
      <c r="B24" s="29"/>
      <c r="C24" s="30" t="s">
        <v>75</v>
      </c>
      <c r="D24" s="30" t="s">
        <v>136</v>
      </c>
      <c r="E24" s="4" t="s">
        <v>15</v>
      </c>
      <c r="F24" s="4"/>
      <c r="G24" s="31"/>
      <c r="H24" s="29"/>
      <c r="I24" s="31"/>
      <c r="J24" s="2"/>
      <c r="K24" s="37" t="s">
        <v>13</v>
      </c>
      <c r="L24" s="32" t="s">
        <v>38</v>
      </c>
      <c r="M24" s="2" t="s">
        <v>23</v>
      </c>
      <c r="N24" s="36"/>
      <c r="O24" s="36"/>
    </row>
    <row r="25" spans="1:20" ht="27" customHeight="1" x14ac:dyDescent="0.3">
      <c r="A25" s="4">
        <v>24</v>
      </c>
      <c r="B25" s="29"/>
      <c r="C25" s="30" t="s">
        <v>76</v>
      </c>
      <c r="D25" s="30" t="s">
        <v>136</v>
      </c>
      <c r="E25" s="4" t="s">
        <v>15</v>
      </c>
      <c r="F25" s="4"/>
      <c r="G25" s="31"/>
      <c r="H25" s="29"/>
      <c r="I25" s="31"/>
      <c r="J25" s="2"/>
      <c r="K25" s="37" t="s">
        <v>14</v>
      </c>
      <c r="L25" s="32" t="s">
        <v>38</v>
      </c>
      <c r="M25" s="2" t="s">
        <v>23</v>
      </c>
      <c r="N25" s="36"/>
      <c r="O25" s="36"/>
    </row>
    <row r="26" spans="1:20" ht="27" customHeight="1" x14ac:dyDescent="0.3">
      <c r="A26" s="4">
        <v>25</v>
      </c>
      <c r="B26" s="29"/>
      <c r="C26" s="30" t="s">
        <v>77</v>
      </c>
      <c r="D26" s="30" t="s">
        <v>136</v>
      </c>
      <c r="E26" s="4" t="s">
        <v>15</v>
      </c>
      <c r="F26" s="4"/>
      <c r="G26" s="31"/>
      <c r="H26" s="29"/>
      <c r="I26" s="31"/>
      <c r="J26" s="2"/>
      <c r="K26" s="37" t="s">
        <v>18</v>
      </c>
      <c r="L26" s="32" t="s">
        <v>38</v>
      </c>
      <c r="M26" s="2" t="s">
        <v>23</v>
      </c>
      <c r="N26" s="36"/>
      <c r="O26" s="36"/>
    </row>
    <row r="27" spans="1:20" ht="27" customHeight="1" x14ac:dyDescent="0.3">
      <c r="A27" s="4">
        <v>26</v>
      </c>
      <c r="B27" s="29"/>
      <c r="C27" s="30" t="s">
        <v>78</v>
      </c>
      <c r="D27" s="30" t="s">
        <v>137</v>
      </c>
      <c r="E27" s="4" t="s">
        <v>15</v>
      </c>
      <c r="F27" s="4"/>
      <c r="G27" s="31"/>
      <c r="H27" s="29"/>
      <c r="I27" s="31"/>
      <c r="J27" s="2"/>
      <c r="K27" s="37" t="s">
        <v>18</v>
      </c>
      <c r="L27" s="32" t="s">
        <v>38</v>
      </c>
      <c r="M27" s="2" t="s">
        <v>23</v>
      </c>
      <c r="N27" s="36"/>
      <c r="O27" s="36"/>
    </row>
    <row r="28" spans="1:20" ht="27" customHeight="1" x14ac:dyDescent="0.3">
      <c r="A28" s="4">
        <v>27</v>
      </c>
      <c r="B28" s="29"/>
      <c r="C28" s="30" t="s">
        <v>79</v>
      </c>
      <c r="D28" s="30" t="s">
        <v>137</v>
      </c>
      <c r="E28" s="4" t="s">
        <v>15</v>
      </c>
      <c r="F28" s="4"/>
      <c r="G28" s="31"/>
      <c r="H28" s="29"/>
      <c r="I28" s="31"/>
      <c r="J28" s="2"/>
      <c r="K28" s="37" t="s">
        <v>14</v>
      </c>
      <c r="L28" s="32" t="s">
        <v>38</v>
      </c>
      <c r="M28" s="2" t="s">
        <v>23</v>
      </c>
      <c r="N28" s="36"/>
      <c r="O28" s="36"/>
    </row>
    <row r="29" spans="1:20" ht="27" customHeight="1" x14ac:dyDescent="0.3">
      <c r="A29" s="4">
        <v>28</v>
      </c>
      <c r="B29" s="29"/>
      <c r="C29" s="30" t="s">
        <v>80</v>
      </c>
      <c r="D29" s="30" t="s">
        <v>137</v>
      </c>
      <c r="E29" s="4" t="s">
        <v>15</v>
      </c>
      <c r="F29" s="4"/>
      <c r="G29" s="31"/>
      <c r="H29" s="29"/>
      <c r="I29" s="31"/>
      <c r="J29" s="2"/>
      <c r="K29" s="37" t="s">
        <v>36</v>
      </c>
      <c r="L29" s="32" t="s">
        <v>38</v>
      </c>
      <c r="M29" s="2" t="s">
        <v>23</v>
      </c>
      <c r="N29" s="36"/>
      <c r="O29" s="36"/>
    </row>
    <row r="30" spans="1:20" ht="27" customHeight="1" x14ac:dyDescent="0.3">
      <c r="A30" s="4">
        <v>29</v>
      </c>
      <c r="B30" s="29"/>
      <c r="C30" s="30" t="s">
        <v>81</v>
      </c>
      <c r="D30" s="30" t="s">
        <v>137</v>
      </c>
      <c r="E30" s="4" t="s">
        <v>15</v>
      </c>
      <c r="F30" s="4"/>
      <c r="G30" s="31"/>
      <c r="H30" s="29"/>
      <c r="I30" s="31"/>
      <c r="J30" s="2"/>
      <c r="K30" s="37" t="s">
        <v>22</v>
      </c>
      <c r="L30" s="32" t="s">
        <v>38</v>
      </c>
      <c r="M30" s="2" t="s">
        <v>23</v>
      </c>
      <c r="N30" s="36"/>
      <c r="O30" s="36"/>
    </row>
    <row r="31" spans="1:20" ht="27" customHeight="1" x14ac:dyDescent="0.3">
      <c r="A31" s="4">
        <v>30</v>
      </c>
      <c r="B31" s="29"/>
      <c r="C31" s="30" t="s">
        <v>82</v>
      </c>
      <c r="D31" s="30" t="s">
        <v>137</v>
      </c>
      <c r="E31" s="4" t="s">
        <v>15</v>
      </c>
      <c r="F31" s="4"/>
      <c r="G31" s="31"/>
      <c r="H31" s="29"/>
      <c r="I31" s="31"/>
      <c r="J31" s="2"/>
      <c r="K31" s="37" t="s">
        <v>13</v>
      </c>
      <c r="L31" s="32" t="s">
        <v>38</v>
      </c>
      <c r="M31" s="2" t="s">
        <v>23</v>
      </c>
      <c r="N31" s="36"/>
      <c r="O31" s="36"/>
    </row>
    <row r="32" spans="1:20" ht="27" customHeight="1" x14ac:dyDescent="0.3">
      <c r="A32" s="4">
        <v>31</v>
      </c>
      <c r="B32" s="29"/>
      <c r="C32" s="30" t="s">
        <v>83</v>
      </c>
      <c r="D32" s="30" t="s">
        <v>137</v>
      </c>
      <c r="E32" s="4" t="s">
        <v>15</v>
      </c>
      <c r="F32" s="4"/>
      <c r="G32" s="31"/>
      <c r="H32" s="29"/>
      <c r="I32" s="31"/>
      <c r="J32" s="2"/>
      <c r="K32" s="37" t="s">
        <v>13</v>
      </c>
      <c r="L32" s="32" t="s">
        <v>38</v>
      </c>
      <c r="M32" s="2" t="s">
        <v>23</v>
      </c>
      <c r="N32" s="36"/>
      <c r="O32" s="36"/>
    </row>
    <row r="33" spans="1:15" ht="27" customHeight="1" x14ac:dyDescent="0.3">
      <c r="A33" s="4">
        <v>32</v>
      </c>
      <c r="B33" s="29"/>
      <c r="C33" s="30" t="s">
        <v>84</v>
      </c>
      <c r="D33" s="30" t="s">
        <v>137</v>
      </c>
      <c r="E33" s="4" t="s">
        <v>15</v>
      </c>
      <c r="F33" s="4"/>
      <c r="G33" s="31"/>
      <c r="H33" s="29"/>
      <c r="I33" s="31"/>
      <c r="J33" s="2"/>
      <c r="K33" s="37" t="s">
        <v>14</v>
      </c>
      <c r="L33" s="32" t="s">
        <v>38</v>
      </c>
      <c r="M33" s="2" t="s">
        <v>23</v>
      </c>
      <c r="N33" s="36"/>
      <c r="O33" s="36"/>
    </row>
    <row r="34" spans="1:15" ht="27" customHeight="1" x14ac:dyDescent="0.3">
      <c r="A34" s="4">
        <v>33</v>
      </c>
      <c r="B34" s="29"/>
      <c r="C34" s="30" t="s">
        <v>85</v>
      </c>
      <c r="D34" s="30" t="s">
        <v>137</v>
      </c>
      <c r="E34" s="4" t="s">
        <v>15</v>
      </c>
      <c r="F34" s="4"/>
      <c r="G34" s="31"/>
      <c r="H34" s="29"/>
      <c r="I34" s="31"/>
      <c r="J34" s="2"/>
      <c r="K34" s="37" t="s">
        <v>18</v>
      </c>
      <c r="L34" s="32" t="s">
        <v>38</v>
      </c>
      <c r="M34" s="2" t="s">
        <v>23</v>
      </c>
      <c r="N34" s="36"/>
      <c r="O34" s="36"/>
    </row>
    <row r="35" spans="1:15" ht="27" customHeight="1" x14ac:dyDescent="0.3">
      <c r="A35" s="4">
        <v>34</v>
      </c>
      <c r="B35" s="29"/>
      <c r="C35" s="30" t="s">
        <v>86</v>
      </c>
      <c r="D35" s="30" t="s">
        <v>137</v>
      </c>
      <c r="E35" s="4" t="s">
        <v>15</v>
      </c>
      <c r="F35" s="4"/>
      <c r="G35" s="31"/>
      <c r="H35" s="29"/>
      <c r="I35" s="31"/>
      <c r="J35" s="2"/>
      <c r="K35" s="37" t="s">
        <v>18</v>
      </c>
      <c r="L35" s="32" t="s">
        <v>40</v>
      </c>
      <c r="M35" s="2" t="s">
        <v>39</v>
      </c>
      <c r="N35" s="36"/>
      <c r="O35" s="36"/>
    </row>
    <row r="36" spans="1:15" ht="27" customHeight="1" x14ac:dyDescent="0.3">
      <c r="A36" s="4">
        <v>35</v>
      </c>
      <c r="B36" s="29"/>
      <c r="C36" s="30" t="s">
        <v>87</v>
      </c>
      <c r="D36" s="30" t="s">
        <v>137</v>
      </c>
      <c r="E36" s="4" t="s">
        <v>15</v>
      </c>
      <c r="F36" s="4"/>
      <c r="G36" s="31"/>
      <c r="H36" s="29"/>
      <c r="I36" s="31"/>
      <c r="J36" s="2"/>
      <c r="K36" s="37" t="s">
        <v>12</v>
      </c>
      <c r="L36" s="32" t="s">
        <v>40</v>
      </c>
      <c r="M36" s="2" t="s">
        <v>23</v>
      </c>
      <c r="N36" s="36"/>
      <c r="O36" s="36"/>
    </row>
    <row r="37" spans="1:15" ht="27" customHeight="1" x14ac:dyDescent="0.3">
      <c r="A37" s="4">
        <v>36</v>
      </c>
      <c r="B37" s="29"/>
      <c r="C37" s="30" t="s">
        <v>88</v>
      </c>
      <c r="D37" s="30" t="s">
        <v>137</v>
      </c>
      <c r="E37" s="4" t="s">
        <v>15</v>
      </c>
      <c r="F37" s="4"/>
      <c r="G37" s="31"/>
      <c r="H37" s="29"/>
      <c r="I37" s="31"/>
      <c r="J37" s="2"/>
      <c r="K37" s="37" t="s">
        <v>13</v>
      </c>
      <c r="L37" s="32" t="s">
        <v>38</v>
      </c>
      <c r="M37" s="2" t="s">
        <v>23</v>
      </c>
      <c r="N37" s="36"/>
      <c r="O37" s="36"/>
    </row>
    <row r="38" spans="1:15" ht="27" customHeight="1" x14ac:dyDescent="0.3">
      <c r="A38" s="4">
        <v>37</v>
      </c>
      <c r="B38" s="29"/>
      <c r="C38" s="30" t="s">
        <v>89</v>
      </c>
      <c r="D38" s="30" t="s">
        <v>137</v>
      </c>
      <c r="E38" s="4" t="s">
        <v>15</v>
      </c>
      <c r="F38" s="4"/>
      <c r="G38" s="31"/>
      <c r="H38" s="29"/>
      <c r="I38" s="31"/>
      <c r="J38" s="2"/>
      <c r="K38" s="37" t="s">
        <v>25</v>
      </c>
      <c r="L38" s="32" t="s">
        <v>38</v>
      </c>
      <c r="M38" s="2" t="s">
        <v>23</v>
      </c>
      <c r="N38" s="36"/>
      <c r="O38" s="36"/>
    </row>
    <row r="39" spans="1:15" ht="27" customHeight="1" x14ac:dyDescent="0.3">
      <c r="A39" s="4">
        <v>38</v>
      </c>
      <c r="B39" s="29"/>
      <c r="C39" s="30" t="s">
        <v>90</v>
      </c>
      <c r="D39" s="30" t="s">
        <v>137</v>
      </c>
      <c r="E39" s="4" t="s">
        <v>15</v>
      </c>
      <c r="F39" s="4"/>
      <c r="G39" s="31"/>
      <c r="H39" s="29"/>
      <c r="I39" s="31"/>
      <c r="J39" s="2"/>
      <c r="K39" s="37" t="s">
        <v>14</v>
      </c>
      <c r="L39" s="32" t="s">
        <v>38</v>
      </c>
      <c r="M39" s="2" t="s">
        <v>23</v>
      </c>
      <c r="N39" s="36"/>
      <c r="O39" s="36"/>
    </row>
    <row r="40" spans="1:15" ht="27" customHeight="1" x14ac:dyDescent="0.3">
      <c r="A40" s="4">
        <v>39</v>
      </c>
      <c r="B40" s="29"/>
      <c r="C40" s="30" t="s">
        <v>91</v>
      </c>
      <c r="D40" s="30" t="s">
        <v>137</v>
      </c>
      <c r="E40" s="4" t="s">
        <v>15</v>
      </c>
      <c r="F40" s="4"/>
      <c r="G40" s="31"/>
      <c r="H40" s="29"/>
      <c r="I40" s="31"/>
      <c r="J40" s="2"/>
      <c r="K40" s="37" t="s">
        <v>18</v>
      </c>
      <c r="L40" s="32" t="s">
        <v>38</v>
      </c>
      <c r="M40" s="2" t="s">
        <v>23</v>
      </c>
      <c r="N40" s="36"/>
      <c r="O40" s="36"/>
    </row>
    <row r="41" spans="1:15" ht="27" customHeight="1" x14ac:dyDescent="0.3">
      <c r="A41" s="4">
        <v>40</v>
      </c>
      <c r="B41" s="29"/>
      <c r="C41" s="30" t="s">
        <v>92</v>
      </c>
      <c r="D41" s="30" t="s">
        <v>137</v>
      </c>
      <c r="E41" s="4" t="s">
        <v>15</v>
      </c>
      <c r="F41" s="4"/>
      <c r="G41" s="31"/>
      <c r="H41" s="29"/>
      <c r="I41" s="31"/>
      <c r="J41" s="2"/>
      <c r="K41" s="37" t="s">
        <v>13</v>
      </c>
      <c r="L41" s="32" t="s">
        <v>38</v>
      </c>
      <c r="M41" s="2" t="s">
        <v>23</v>
      </c>
      <c r="N41" s="36"/>
      <c r="O41" s="36"/>
    </row>
    <row r="42" spans="1:15" ht="27" customHeight="1" x14ac:dyDescent="0.3">
      <c r="A42" s="4">
        <v>41</v>
      </c>
      <c r="B42" s="29"/>
      <c r="C42" s="30" t="s">
        <v>93</v>
      </c>
      <c r="D42" s="30" t="s">
        <v>137</v>
      </c>
      <c r="E42" s="4" t="s">
        <v>15</v>
      </c>
      <c r="F42" s="4"/>
      <c r="G42" s="31"/>
      <c r="H42" s="29"/>
      <c r="I42" s="31"/>
      <c r="J42" s="2"/>
      <c r="K42" s="37" t="s">
        <v>13</v>
      </c>
      <c r="L42" s="32" t="s">
        <v>38</v>
      </c>
      <c r="M42" s="2" t="s">
        <v>23</v>
      </c>
      <c r="N42" s="36"/>
      <c r="O42" s="36"/>
    </row>
    <row r="43" spans="1:15" ht="27" customHeight="1" x14ac:dyDescent="0.3">
      <c r="A43" s="4">
        <v>42</v>
      </c>
      <c r="B43" s="29"/>
      <c r="C43" s="30" t="s">
        <v>94</v>
      </c>
      <c r="D43" s="30" t="s">
        <v>137</v>
      </c>
      <c r="E43" s="4" t="s">
        <v>15</v>
      </c>
      <c r="F43" s="4"/>
      <c r="G43" s="31"/>
      <c r="H43" s="29"/>
      <c r="I43" s="31"/>
      <c r="J43" s="2"/>
      <c r="K43" s="37" t="s">
        <v>14</v>
      </c>
      <c r="L43" s="32" t="s">
        <v>38</v>
      </c>
      <c r="M43" s="2" t="s">
        <v>23</v>
      </c>
      <c r="N43" s="36"/>
      <c r="O43" s="36"/>
    </row>
    <row r="44" spans="1:15" ht="27" customHeight="1" x14ac:dyDescent="0.3">
      <c r="A44" s="4">
        <v>43</v>
      </c>
      <c r="B44" s="29"/>
      <c r="C44" s="30" t="s">
        <v>95</v>
      </c>
      <c r="D44" s="30" t="s">
        <v>137</v>
      </c>
      <c r="E44" s="4" t="s">
        <v>27</v>
      </c>
      <c r="F44" s="4"/>
      <c r="G44" s="31"/>
      <c r="H44" s="29"/>
      <c r="I44" s="31"/>
      <c r="J44" s="2"/>
      <c r="K44" s="37" t="s">
        <v>17</v>
      </c>
      <c r="L44" s="32" t="s">
        <v>38</v>
      </c>
      <c r="M44" s="2" t="s">
        <v>23</v>
      </c>
      <c r="N44" s="36"/>
      <c r="O44" s="36"/>
    </row>
    <row r="45" spans="1:15" ht="27" customHeight="1" x14ac:dyDescent="0.3">
      <c r="A45" s="4">
        <v>44</v>
      </c>
      <c r="B45" s="29"/>
      <c r="C45" s="30" t="s">
        <v>96</v>
      </c>
      <c r="D45" s="30" t="s">
        <v>137</v>
      </c>
      <c r="E45" s="4" t="s">
        <v>27</v>
      </c>
      <c r="F45" s="4"/>
      <c r="G45" s="31"/>
      <c r="H45" s="29"/>
      <c r="I45" s="31"/>
      <c r="J45" s="2"/>
      <c r="K45" s="37" t="s">
        <v>14</v>
      </c>
      <c r="L45" s="32" t="s">
        <v>38</v>
      </c>
      <c r="M45" s="2" t="s">
        <v>23</v>
      </c>
      <c r="N45" s="36"/>
      <c r="O45" s="36"/>
    </row>
    <row r="46" spans="1:15" ht="27" customHeight="1" x14ac:dyDescent="0.3">
      <c r="A46" s="4">
        <v>45</v>
      </c>
      <c r="B46" s="29"/>
      <c r="C46" s="30" t="s">
        <v>97</v>
      </c>
      <c r="D46" s="30" t="s">
        <v>137</v>
      </c>
      <c r="E46" s="4" t="s">
        <v>27</v>
      </c>
      <c r="F46" s="4"/>
      <c r="G46" s="31"/>
      <c r="H46" s="29"/>
      <c r="I46" s="31"/>
      <c r="J46" s="2"/>
      <c r="K46" s="37" t="s">
        <v>36</v>
      </c>
      <c r="L46" s="32" t="s">
        <v>38</v>
      </c>
      <c r="M46" s="2" t="s">
        <v>23</v>
      </c>
      <c r="N46" s="36"/>
      <c r="O46" s="36"/>
    </row>
    <row r="47" spans="1:15" ht="27" customHeight="1" x14ac:dyDescent="0.3">
      <c r="A47" s="4">
        <v>46</v>
      </c>
      <c r="B47" s="29"/>
      <c r="C47" s="30" t="s">
        <v>98</v>
      </c>
      <c r="D47" s="30" t="s">
        <v>137</v>
      </c>
      <c r="E47" s="4" t="s">
        <v>27</v>
      </c>
      <c r="F47" s="4"/>
      <c r="G47" s="31"/>
      <c r="H47" s="29"/>
      <c r="I47" s="31"/>
      <c r="J47" s="2"/>
      <c r="K47" s="37" t="s">
        <v>22</v>
      </c>
      <c r="L47" s="32" t="s">
        <v>38</v>
      </c>
      <c r="M47" s="2" t="s">
        <v>23</v>
      </c>
      <c r="N47" s="36"/>
      <c r="O47" s="36"/>
    </row>
    <row r="48" spans="1:15" ht="27" customHeight="1" x14ac:dyDescent="0.3">
      <c r="A48" s="4">
        <v>47</v>
      </c>
      <c r="B48" s="29"/>
      <c r="C48" s="30" t="s">
        <v>99</v>
      </c>
      <c r="D48" s="30" t="s">
        <v>137</v>
      </c>
      <c r="E48" s="4" t="s">
        <v>27</v>
      </c>
      <c r="F48" s="4"/>
      <c r="G48" s="31"/>
      <c r="H48" s="29"/>
      <c r="I48" s="31"/>
      <c r="J48" s="2"/>
      <c r="K48" s="37" t="s">
        <v>13</v>
      </c>
      <c r="L48" s="32" t="s">
        <v>38</v>
      </c>
      <c r="M48" s="2" t="s">
        <v>23</v>
      </c>
      <c r="N48" s="36"/>
      <c r="O48" s="36"/>
    </row>
    <row r="49" spans="1:16" ht="27" customHeight="1" x14ac:dyDescent="0.3">
      <c r="A49" s="4">
        <v>48</v>
      </c>
      <c r="B49" s="29"/>
      <c r="C49" s="30" t="s">
        <v>100</v>
      </c>
      <c r="D49" s="30" t="s">
        <v>137</v>
      </c>
      <c r="E49" s="4" t="s">
        <v>27</v>
      </c>
      <c r="F49" s="4"/>
      <c r="G49" s="31"/>
      <c r="H49" s="29"/>
      <c r="I49" s="31"/>
      <c r="J49" s="2"/>
      <c r="K49" s="37" t="s">
        <v>13</v>
      </c>
      <c r="L49" s="32" t="s">
        <v>40</v>
      </c>
      <c r="M49" s="2" t="s">
        <v>23</v>
      </c>
      <c r="N49" s="36"/>
      <c r="O49" s="36"/>
    </row>
    <row r="50" spans="1:16" ht="27" customHeight="1" x14ac:dyDescent="0.3">
      <c r="A50" s="4">
        <v>49</v>
      </c>
      <c r="B50" s="29"/>
      <c r="C50" s="30" t="s">
        <v>101</v>
      </c>
      <c r="D50" s="30" t="s">
        <v>137</v>
      </c>
      <c r="E50" s="4" t="s">
        <v>27</v>
      </c>
      <c r="F50" s="4"/>
      <c r="G50" s="31"/>
      <c r="H50" s="29"/>
      <c r="I50" s="31"/>
      <c r="J50" s="2"/>
      <c r="K50" s="37" t="s">
        <v>14</v>
      </c>
      <c r="L50" s="32" t="s">
        <v>38</v>
      </c>
      <c r="M50" s="2" t="s">
        <v>23</v>
      </c>
      <c r="N50" s="36"/>
      <c r="O50" s="36"/>
    </row>
    <row r="51" spans="1:16" ht="27" customHeight="1" x14ac:dyDescent="0.3">
      <c r="A51" s="4">
        <v>50</v>
      </c>
      <c r="B51" s="29"/>
      <c r="C51" s="30" t="s">
        <v>102</v>
      </c>
      <c r="D51" s="30" t="s">
        <v>137</v>
      </c>
      <c r="E51" s="4" t="s">
        <v>27</v>
      </c>
      <c r="F51" s="4"/>
      <c r="G51" s="31"/>
      <c r="H51" s="29"/>
      <c r="I51" s="31"/>
      <c r="J51" s="2"/>
      <c r="K51" s="37" t="s">
        <v>18</v>
      </c>
      <c r="L51" s="32" t="s">
        <v>38</v>
      </c>
      <c r="M51" s="2" t="s">
        <v>23</v>
      </c>
      <c r="N51" s="36"/>
      <c r="O51" s="36"/>
    </row>
    <row r="52" spans="1:16" ht="27" customHeight="1" x14ac:dyDescent="0.3">
      <c r="A52" s="4">
        <v>51</v>
      </c>
      <c r="B52" s="29"/>
      <c r="C52" s="30" t="s">
        <v>103</v>
      </c>
      <c r="D52" s="30" t="s">
        <v>137</v>
      </c>
      <c r="E52" s="4" t="s">
        <v>27</v>
      </c>
      <c r="F52" s="4"/>
      <c r="G52" s="31"/>
      <c r="H52" s="29"/>
      <c r="I52" s="31"/>
      <c r="J52" s="2"/>
      <c r="K52" s="37" t="s">
        <v>18</v>
      </c>
      <c r="L52" s="32" t="s">
        <v>38</v>
      </c>
      <c r="M52" s="2" t="s">
        <v>23</v>
      </c>
      <c r="N52" s="36"/>
      <c r="O52" s="36"/>
    </row>
    <row r="53" spans="1:16" ht="27" customHeight="1" x14ac:dyDescent="0.3">
      <c r="A53" s="4">
        <v>52</v>
      </c>
      <c r="B53" s="29"/>
      <c r="C53" s="30" t="s">
        <v>104</v>
      </c>
      <c r="D53" s="30" t="s">
        <v>137</v>
      </c>
      <c r="E53" s="4" t="s">
        <v>27</v>
      </c>
      <c r="F53" s="4"/>
      <c r="G53" s="31"/>
      <c r="H53" s="29"/>
      <c r="I53" s="31"/>
      <c r="J53" s="2"/>
      <c r="K53" s="37" t="s">
        <v>14</v>
      </c>
      <c r="L53" s="32" t="s">
        <v>38</v>
      </c>
      <c r="M53" s="2" t="s">
        <v>23</v>
      </c>
      <c r="N53" s="36"/>
      <c r="O53" s="36"/>
    </row>
    <row r="54" spans="1:16" ht="27" customHeight="1" x14ac:dyDescent="0.3">
      <c r="A54" s="4">
        <v>53</v>
      </c>
      <c r="B54" s="29"/>
      <c r="C54" s="30" t="s">
        <v>105</v>
      </c>
      <c r="D54" s="30" t="s">
        <v>137</v>
      </c>
      <c r="E54" s="4" t="s">
        <v>27</v>
      </c>
      <c r="F54" s="4"/>
      <c r="G54" s="31"/>
      <c r="H54" s="29"/>
      <c r="I54" s="31"/>
      <c r="J54" s="2"/>
      <c r="K54" s="37" t="s">
        <v>14</v>
      </c>
      <c r="L54" s="32" t="s">
        <v>40</v>
      </c>
      <c r="M54" s="2" t="s">
        <v>23</v>
      </c>
      <c r="N54" s="36"/>
      <c r="O54" s="36"/>
    </row>
    <row r="55" spans="1:16" ht="27" customHeight="1" x14ac:dyDescent="0.3">
      <c r="A55" s="4">
        <v>54</v>
      </c>
      <c r="B55" s="29"/>
      <c r="C55" s="30" t="s">
        <v>106</v>
      </c>
      <c r="D55" s="30" t="s">
        <v>137</v>
      </c>
      <c r="E55" s="4" t="s">
        <v>27</v>
      </c>
      <c r="F55" s="4"/>
      <c r="G55" s="31"/>
      <c r="H55" s="29"/>
      <c r="I55" s="31"/>
      <c r="J55" s="2"/>
      <c r="K55" s="37" t="s">
        <v>14</v>
      </c>
      <c r="L55" s="32" t="s">
        <v>40</v>
      </c>
      <c r="M55" s="2" t="s">
        <v>23</v>
      </c>
      <c r="N55" s="36"/>
      <c r="O55" s="36"/>
    </row>
    <row r="56" spans="1:16" s="8" customFormat="1" ht="27" customHeight="1" x14ac:dyDescent="0.3">
      <c r="A56" s="4">
        <v>55</v>
      </c>
      <c r="B56" s="29"/>
      <c r="C56" s="30" t="s">
        <v>107</v>
      </c>
      <c r="D56" s="30" t="s">
        <v>137</v>
      </c>
      <c r="E56" s="4" t="s">
        <v>27</v>
      </c>
      <c r="F56" s="4"/>
      <c r="G56" s="31"/>
      <c r="H56" s="29"/>
      <c r="I56" s="31"/>
      <c r="J56" s="2"/>
      <c r="K56" s="37" t="s">
        <v>14</v>
      </c>
      <c r="L56" s="32" t="s">
        <v>40</v>
      </c>
      <c r="M56" s="2" t="s">
        <v>39</v>
      </c>
      <c r="N56" s="36"/>
      <c r="O56" s="36"/>
    </row>
    <row r="57" spans="1:16" s="8" customFormat="1" ht="27" customHeight="1" x14ac:dyDescent="0.3">
      <c r="A57" s="4">
        <v>1</v>
      </c>
      <c r="B57" s="29"/>
      <c r="C57" s="30" t="s">
        <v>108</v>
      </c>
      <c r="D57" s="30" t="s">
        <v>137</v>
      </c>
      <c r="E57" s="4" t="s">
        <v>27</v>
      </c>
      <c r="F57" s="4"/>
      <c r="G57" s="31"/>
      <c r="H57" s="29"/>
      <c r="I57" s="31"/>
      <c r="J57" s="2"/>
      <c r="K57" s="37" t="s">
        <v>36</v>
      </c>
      <c r="L57" s="32" t="s">
        <v>38</v>
      </c>
      <c r="M57" s="2" t="s">
        <v>29</v>
      </c>
      <c r="N57" s="36"/>
      <c r="O57" s="36"/>
    </row>
    <row r="58" spans="1:16" ht="27" customHeight="1" x14ac:dyDescent="0.3">
      <c r="A58" s="4">
        <v>2</v>
      </c>
      <c r="B58" s="29"/>
      <c r="C58" s="30" t="s">
        <v>109</v>
      </c>
      <c r="D58" s="30" t="s">
        <v>136</v>
      </c>
      <c r="E58" s="4" t="s">
        <v>27</v>
      </c>
      <c r="F58" s="4"/>
      <c r="G58" s="31"/>
      <c r="H58" s="29"/>
      <c r="I58" s="31"/>
      <c r="J58" s="2"/>
      <c r="K58" s="37" t="s">
        <v>22</v>
      </c>
      <c r="L58" s="32" t="s">
        <v>38</v>
      </c>
      <c r="M58" s="2" t="s">
        <v>29</v>
      </c>
      <c r="N58" s="36"/>
      <c r="O58" s="36"/>
    </row>
    <row r="59" spans="1:16" ht="27" customHeight="1" x14ac:dyDescent="0.3">
      <c r="A59" s="4">
        <v>3</v>
      </c>
      <c r="B59" s="29"/>
      <c r="C59" s="30" t="s">
        <v>110</v>
      </c>
      <c r="D59" s="30" t="s">
        <v>136</v>
      </c>
      <c r="E59" s="4" t="s">
        <v>27</v>
      </c>
      <c r="F59" s="4"/>
      <c r="G59" s="31"/>
      <c r="H59" s="29"/>
      <c r="I59" s="31"/>
      <c r="J59" s="2"/>
      <c r="K59" s="37" t="s">
        <v>13</v>
      </c>
      <c r="L59" s="32" t="s">
        <v>38</v>
      </c>
      <c r="M59" s="2" t="s">
        <v>29</v>
      </c>
      <c r="N59" s="36"/>
      <c r="O59" s="36"/>
    </row>
    <row r="60" spans="1:16" ht="27" customHeight="1" x14ac:dyDescent="0.3">
      <c r="A60" s="4">
        <v>4</v>
      </c>
      <c r="B60" s="29"/>
      <c r="C60" s="30" t="s">
        <v>111</v>
      </c>
      <c r="D60" s="30" t="s">
        <v>136</v>
      </c>
      <c r="E60" s="4" t="s">
        <v>27</v>
      </c>
      <c r="F60" s="4"/>
      <c r="G60" s="31"/>
      <c r="H60" s="29"/>
      <c r="I60" s="31"/>
      <c r="J60" s="2"/>
      <c r="K60" s="37" t="s">
        <v>13</v>
      </c>
      <c r="L60" s="32" t="s">
        <v>40</v>
      </c>
      <c r="M60" s="2" t="s">
        <v>29</v>
      </c>
      <c r="N60" s="36"/>
      <c r="O60" s="36"/>
    </row>
    <row r="61" spans="1:16" ht="27" customHeight="1" x14ac:dyDescent="0.3">
      <c r="A61" s="4">
        <v>5</v>
      </c>
      <c r="B61" s="29"/>
      <c r="C61" s="30" t="s">
        <v>112</v>
      </c>
      <c r="D61" s="30" t="s">
        <v>136</v>
      </c>
      <c r="E61" s="4" t="s">
        <v>27</v>
      </c>
      <c r="F61" s="4"/>
      <c r="G61" s="31"/>
      <c r="H61" s="29"/>
      <c r="I61" s="31"/>
      <c r="J61" s="2"/>
      <c r="K61" s="37" t="s">
        <v>14</v>
      </c>
      <c r="L61" s="32" t="s">
        <v>38</v>
      </c>
      <c r="M61" s="2" t="s">
        <v>29</v>
      </c>
      <c r="N61" s="36"/>
      <c r="O61" s="36"/>
      <c r="P61" s="77" t="s">
        <v>139</v>
      </c>
    </row>
    <row r="62" spans="1:16" ht="27" customHeight="1" x14ac:dyDescent="0.3">
      <c r="A62" s="4">
        <v>6</v>
      </c>
      <c r="B62" s="29"/>
      <c r="C62" s="30" t="s">
        <v>113</v>
      </c>
      <c r="D62" s="30" t="s">
        <v>136</v>
      </c>
      <c r="E62" s="4" t="s">
        <v>27</v>
      </c>
      <c r="F62" s="4"/>
      <c r="G62" s="31"/>
      <c r="H62" s="29"/>
      <c r="I62" s="31"/>
      <c r="J62" s="2"/>
      <c r="K62" s="37" t="s">
        <v>18</v>
      </c>
      <c r="L62" s="32" t="s">
        <v>38</v>
      </c>
      <c r="M62" s="2" t="s">
        <v>29</v>
      </c>
      <c r="N62" s="36"/>
      <c r="O62" s="36"/>
    </row>
    <row r="63" spans="1:16" ht="27" customHeight="1" x14ac:dyDescent="0.3">
      <c r="A63" s="4">
        <v>15</v>
      </c>
      <c r="B63" s="29"/>
      <c r="C63" s="30" t="s">
        <v>114</v>
      </c>
      <c r="D63" s="30" t="s">
        <v>136</v>
      </c>
      <c r="E63" s="4" t="s">
        <v>27</v>
      </c>
      <c r="F63" s="4"/>
      <c r="G63" s="31"/>
      <c r="H63" s="29"/>
      <c r="I63" s="31"/>
      <c r="J63" s="2"/>
      <c r="K63" s="37" t="s">
        <v>18</v>
      </c>
      <c r="L63" s="32" t="s">
        <v>40</v>
      </c>
      <c r="M63" s="2" t="s">
        <v>29</v>
      </c>
      <c r="N63" s="36"/>
      <c r="O63" s="36"/>
    </row>
    <row r="64" spans="1:16" ht="27" customHeight="1" x14ac:dyDescent="0.3">
      <c r="A64" s="4">
        <v>7</v>
      </c>
      <c r="B64" s="29"/>
      <c r="C64" s="30" t="s">
        <v>115</v>
      </c>
      <c r="D64" s="30" t="s">
        <v>136</v>
      </c>
      <c r="E64" s="4" t="s">
        <v>27</v>
      </c>
      <c r="F64" s="4"/>
      <c r="G64" s="31"/>
      <c r="H64" s="29"/>
      <c r="I64" s="31"/>
      <c r="J64" s="2"/>
      <c r="K64" s="37" t="s">
        <v>18</v>
      </c>
      <c r="L64" s="32" t="s">
        <v>40</v>
      </c>
      <c r="M64" s="2" t="s">
        <v>29</v>
      </c>
      <c r="N64" s="36"/>
      <c r="O64" s="36"/>
    </row>
    <row r="65" spans="1:15" ht="27" customHeight="1" x14ac:dyDescent="0.3">
      <c r="A65" s="4">
        <v>8</v>
      </c>
      <c r="B65" s="29"/>
      <c r="C65" s="30" t="s">
        <v>116</v>
      </c>
      <c r="D65" s="30" t="s">
        <v>136</v>
      </c>
      <c r="E65" s="4" t="s">
        <v>27</v>
      </c>
      <c r="F65" s="4"/>
      <c r="G65" s="31"/>
      <c r="H65" s="29"/>
      <c r="I65" s="31"/>
      <c r="J65" s="2"/>
      <c r="K65" s="37" t="s">
        <v>18</v>
      </c>
      <c r="L65" s="32" t="s">
        <v>38</v>
      </c>
      <c r="M65" s="2" t="s">
        <v>29</v>
      </c>
      <c r="N65" s="36"/>
      <c r="O65" s="36"/>
    </row>
    <row r="66" spans="1:15" ht="27" customHeight="1" x14ac:dyDescent="0.3">
      <c r="A66" s="4">
        <v>9</v>
      </c>
      <c r="B66" s="29"/>
      <c r="C66" s="30" t="s">
        <v>117</v>
      </c>
      <c r="D66" s="30" t="s">
        <v>136</v>
      </c>
      <c r="E66" s="4" t="s">
        <v>27</v>
      </c>
      <c r="F66" s="4"/>
      <c r="G66" s="31"/>
      <c r="H66" s="29"/>
      <c r="I66" s="31"/>
      <c r="J66" s="2"/>
      <c r="K66" s="37" t="s">
        <v>18</v>
      </c>
      <c r="L66" s="32" t="s">
        <v>40</v>
      </c>
      <c r="M66" s="2" t="s">
        <v>29</v>
      </c>
      <c r="N66" s="36"/>
      <c r="O66" s="36"/>
    </row>
    <row r="67" spans="1:15" ht="27" customHeight="1" x14ac:dyDescent="0.3">
      <c r="A67" s="4">
        <v>10</v>
      </c>
      <c r="B67" s="29"/>
      <c r="C67" s="30" t="s">
        <v>118</v>
      </c>
      <c r="D67" s="30" t="s">
        <v>136</v>
      </c>
      <c r="E67" s="4" t="s">
        <v>30</v>
      </c>
      <c r="F67" s="4"/>
      <c r="G67" s="31"/>
      <c r="H67" s="29"/>
      <c r="I67" s="31"/>
      <c r="J67" s="2"/>
      <c r="K67" s="37" t="s">
        <v>18</v>
      </c>
      <c r="L67" s="32" t="s">
        <v>40</v>
      </c>
      <c r="M67" s="2" t="s">
        <v>29</v>
      </c>
      <c r="N67" s="36"/>
      <c r="O67" s="36"/>
    </row>
    <row r="68" spans="1:15" ht="27" customHeight="1" x14ac:dyDescent="0.3">
      <c r="A68" s="4">
        <v>11</v>
      </c>
      <c r="B68" s="29"/>
      <c r="C68" s="30" t="s">
        <v>119</v>
      </c>
      <c r="D68" s="30" t="s">
        <v>136</v>
      </c>
      <c r="E68" s="4" t="s">
        <v>30</v>
      </c>
      <c r="F68" s="4"/>
      <c r="G68" s="31"/>
      <c r="H68" s="29"/>
      <c r="I68" s="31"/>
      <c r="J68" s="2"/>
      <c r="K68" s="37" t="s">
        <v>18</v>
      </c>
      <c r="L68" s="32" t="s">
        <v>38</v>
      </c>
      <c r="M68" s="2" t="s">
        <v>29</v>
      </c>
      <c r="N68" s="36"/>
      <c r="O68" s="36"/>
    </row>
    <row r="69" spans="1:15" ht="27" customHeight="1" x14ac:dyDescent="0.3">
      <c r="A69" s="4">
        <v>12</v>
      </c>
      <c r="B69" s="29"/>
      <c r="C69" s="30" t="s">
        <v>120</v>
      </c>
      <c r="D69" s="30" t="s">
        <v>136</v>
      </c>
      <c r="E69" s="4" t="s">
        <v>30</v>
      </c>
      <c r="F69" s="4"/>
      <c r="G69" s="31"/>
      <c r="H69" s="29"/>
      <c r="I69" s="31"/>
      <c r="J69" s="2"/>
      <c r="K69" s="37" t="s">
        <v>18</v>
      </c>
      <c r="L69" s="32" t="s">
        <v>40</v>
      </c>
      <c r="M69" s="2" t="s">
        <v>29</v>
      </c>
      <c r="N69" s="36"/>
      <c r="O69" s="36"/>
    </row>
    <row r="70" spans="1:15" ht="27" customHeight="1" x14ac:dyDescent="0.3">
      <c r="A70" s="4">
        <v>13</v>
      </c>
      <c r="B70" s="29"/>
      <c r="C70" s="30" t="s">
        <v>121</v>
      </c>
      <c r="D70" s="30" t="s">
        <v>136</v>
      </c>
      <c r="E70" s="4" t="s">
        <v>30</v>
      </c>
      <c r="F70" s="4"/>
      <c r="G70" s="31"/>
      <c r="H70" s="29"/>
      <c r="I70" s="31"/>
      <c r="J70" s="2"/>
      <c r="K70" s="37" t="s">
        <v>14</v>
      </c>
      <c r="L70" s="32" t="s">
        <v>40</v>
      </c>
      <c r="M70" s="2" t="s">
        <v>29</v>
      </c>
      <c r="N70" s="36"/>
      <c r="O70" s="36"/>
    </row>
    <row r="71" spans="1:15" ht="27" customHeight="1" x14ac:dyDescent="0.3">
      <c r="A71" s="4">
        <v>14</v>
      </c>
      <c r="B71" s="29"/>
      <c r="C71" s="30" t="s">
        <v>122</v>
      </c>
      <c r="D71" s="30" t="s">
        <v>136</v>
      </c>
      <c r="E71" s="4" t="s">
        <v>30</v>
      </c>
      <c r="F71" s="4"/>
      <c r="G71" s="31"/>
      <c r="H71" s="29"/>
      <c r="I71" s="31"/>
      <c r="J71" s="2"/>
      <c r="K71" s="37" t="s">
        <v>18</v>
      </c>
      <c r="L71" s="32" t="s">
        <v>38</v>
      </c>
      <c r="M71" s="2" t="s">
        <v>29</v>
      </c>
      <c r="N71" s="36"/>
      <c r="O71" s="36"/>
    </row>
    <row r="72" spans="1:15" ht="27" customHeight="1" x14ac:dyDescent="0.3">
      <c r="A72" s="4">
        <v>16</v>
      </c>
      <c r="B72" s="29"/>
      <c r="C72" s="30" t="s">
        <v>123</v>
      </c>
      <c r="D72" s="30" t="s">
        <v>136</v>
      </c>
      <c r="E72" s="4" t="s">
        <v>30</v>
      </c>
      <c r="F72" s="4"/>
      <c r="G72" s="31"/>
      <c r="H72" s="29"/>
      <c r="I72" s="31"/>
      <c r="J72" s="2"/>
      <c r="K72" s="37" t="s">
        <v>18</v>
      </c>
      <c r="L72" s="32" t="s">
        <v>40</v>
      </c>
      <c r="M72" s="2" t="s">
        <v>29</v>
      </c>
      <c r="N72" s="36"/>
      <c r="O72" s="36"/>
    </row>
    <row r="73" spans="1:15" x14ac:dyDescent="0.3">
      <c r="A73" s="20"/>
      <c r="B73" s="21"/>
      <c r="C73" s="21"/>
      <c r="D73" s="21"/>
      <c r="E73" s="21"/>
      <c r="F73" s="21"/>
      <c r="G73" s="21"/>
      <c r="H73" s="21"/>
      <c r="I73" s="21"/>
      <c r="J73" s="22"/>
      <c r="K73" s="21"/>
      <c r="L73" s="23"/>
      <c r="M73" s="24"/>
      <c r="N73" s="21"/>
      <c r="O73" s="21"/>
    </row>
  </sheetData>
  <autoFilter ref="A1:M72"/>
  <phoneticPr fontId="0" type="noConversion"/>
  <dataValidations count="6">
    <dataValidation type="list" allowBlank="1" showInputMessage="1" showErrorMessage="1" sqref="Q12">
      <formula1>J</formula1>
    </dataValidation>
    <dataValidation type="list" allowBlank="1" showInputMessage="1" showErrorMessage="1" sqref="M2:N72">
      <formula1>$R$2:$R$4</formula1>
    </dataValidation>
    <dataValidation type="list" allowBlank="1" showInputMessage="1" showErrorMessage="1" sqref="L2:L72">
      <formula1>$S$2:$S$3</formula1>
    </dataValidation>
    <dataValidation type="list" allowBlank="1" showInputMessage="1" showErrorMessage="1" sqref="K2:K72">
      <formula1>$Q$2:$Q$18</formula1>
    </dataValidation>
    <dataValidation type="list" allowBlank="1" showInputMessage="1" showErrorMessage="1" sqref="E2:E72">
      <formula1>$P$2:$P$9</formula1>
    </dataValidation>
    <dataValidation type="list" allowBlank="1" showInputMessage="1" showErrorMessage="1" sqref="D2:D72">
      <formula1>$T$2:$T$3</formula1>
    </dataValidation>
  </dataValidations>
  <pageMargins left="0.25" right="0.32" top="1.42" bottom="0.87" header="0.5" footer="0.64"/>
  <pageSetup paperSize="9" orientation="landscape" horizontalDpi="300" verticalDpi="300" r:id="rId1"/>
  <headerFooter alignWithMargins="0">
    <oddFooter>&amp;Lيعتمد مدير ادارة المدرسة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0"/>
  <sheetViews>
    <sheetView rightToLeft="1" view="pageBreakPreview" zoomScaleNormal="100" workbookViewId="0">
      <selection activeCell="H8" sqref="H8"/>
    </sheetView>
  </sheetViews>
  <sheetFormatPr defaultRowHeight="20.25" x14ac:dyDescent="0.3"/>
  <cols>
    <col min="1" max="1" width="8.4140625" customWidth="1"/>
    <col min="2" max="30" width="2.08203125" customWidth="1"/>
    <col min="31" max="31" width="2.08203125" style="34" customWidth="1"/>
    <col min="32" max="34" width="2.08203125" customWidth="1"/>
    <col min="35" max="35" width="2.83203125" customWidth="1"/>
    <col min="36" max="38" width="2.08203125" customWidth="1"/>
  </cols>
  <sheetData>
    <row r="1" spans="1:38" ht="23.25" customHeight="1" x14ac:dyDescent="0.3">
      <c r="A1" s="68" t="s">
        <v>32</v>
      </c>
      <c r="B1" s="60" t="s">
        <v>10</v>
      </c>
      <c r="C1" s="61"/>
      <c r="D1" s="61"/>
      <c r="E1" s="62"/>
      <c r="F1" s="56" t="s">
        <v>50</v>
      </c>
      <c r="G1" s="60" t="s">
        <v>16</v>
      </c>
      <c r="H1" s="61"/>
      <c r="I1" s="61"/>
      <c r="J1" s="62"/>
      <c r="K1" s="56" t="s">
        <v>46</v>
      </c>
      <c r="L1" s="60" t="s">
        <v>26</v>
      </c>
      <c r="M1" s="61"/>
      <c r="N1" s="61"/>
      <c r="O1" s="62"/>
      <c r="P1" s="56" t="s">
        <v>47</v>
      </c>
      <c r="Q1" s="60" t="s">
        <v>31</v>
      </c>
      <c r="R1" s="61"/>
      <c r="S1" s="61"/>
      <c r="T1" s="62"/>
      <c r="U1" s="56" t="s">
        <v>48</v>
      </c>
      <c r="V1" s="60" t="s">
        <v>33</v>
      </c>
      <c r="W1" s="61"/>
      <c r="X1" s="61"/>
      <c r="Y1" s="62"/>
      <c r="Z1" s="56" t="s">
        <v>49</v>
      </c>
      <c r="AA1" s="49" t="s">
        <v>124</v>
      </c>
      <c r="AB1" s="50"/>
      <c r="AC1" s="50"/>
      <c r="AD1" s="51"/>
      <c r="AE1" s="56" t="s">
        <v>125</v>
      </c>
      <c r="AF1" s="69" t="s">
        <v>134</v>
      </c>
      <c r="AG1" s="70"/>
      <c r="AH1" s="70"/>
      <c r="AI1" s="71"/>
      <c r="AJ1" s="63" t="s">
        <v>42</v>
      </c>
      <c r="AK1" s="64"/>
      <c r="AL1" s="65"/>
    </row>
    <row r="2" spans="1:38" ht="20.25" customHeight="1" x14ac:dyDescent="0.3">
      <c r="A2" s="68"/>
      <c r="B2" s="52" t="s">
        <v>38</v>
      </c>
      <c r="C2" s="53"/>
      <c r="D2" s="54" t="s">
        <v>40</v>
      </c>
      <c r="E2" s="55"/>
      <c r="F2" s="57"/>
      <c r="G2" s="52" t="s">
        <v>38</v>
      </c>
      <c r="H2" s="53"/>
      <c r="I2" s="54" t="s">
        <v>40</v>
      </c>
      <c r="J2" s="55"/>
      <c r="K2" s="57"/>
      <c r="L2" s="52" t="s">
        <v>38</v>
      </c>
      <c r="M2" s="53"/>
      <c r="N2" s="54" t="s">
        <v>40</v>
      </c>
      <c r="O2" s="55"/>
      <c r="P2" s="57"/>
      <c r="Q2" s="52" t="s">
        <v>38</v>
      </c>
      <c r="R2" s="53"/>
      <c r="S2" s="54" t="s">
        <v>40</v>
      </c>
      <c r="T2" s="55"/>
      <c r="U2" s="57"/>
      <c r="V2" s="52" t="s">
        <v>38</v>
      </c>
      <c r="W2" s="53"/>
      <c r="X2" s="54" t="s">
        <v>40</v>
      </c>
      <c r="Y2" s="55"/>
      <c r="Z2" s="57"/>
      <c r="AA2" s="52" t="s">
        <v>38</v>
      </c>
      <c r="AB2" s="53"/>
      <c r="AC2" s="54" t="s">
        <v>40</v>
      </c>
      <c r="AD2" s="55"/>
      <c r="AE2" s="57"/>
      <c r="AF2" s="52" t="s">
        <v>38</v>
      </c>
      <c r="AG2" s="53"/>
      <c r="AH2" s="54" t="s">
        <v>40</v>
      </c>
      <c r="AI2" s="55"/>
      <c r="AJ2" s="17" t="s">
        <v>38</v>
      </c>
      <c r="AK2" s="16" t="s">
        <v>40</v>
      </c>
      <c r="AL2" s="66" t="s">
        <v>51</v>
      </c>
    </row>
    <row r="3" spans="1:38" ht="23.25" customHeight="1" x14ac:dyDescent="0.3">
      <c r="A3" s="68"/>
      <c r="B3" s="19" t="s">
        <v>34</v>
      </c>
      <c r="C3" s="18" t="s">
        <v>35</v>
      </c>
      <c r="D3" s="19" t="s">
        <v>34</v>
      </c>
      <c r="E3" s="18" t="s">
        <v>35</v>
      </c>
      <c r="F3" s="58"/>
      <c r="G3" s="19" t="s">
        <v>34</v>
      </c>
      <c r="H3" s="18" t="s">
        <v>35</v>
      </c>
      <c r="I3" s="19" t="s">
        <v>34</v>
      </c>
      <c r="J3" s="18" t="s">
        <v>35</v>
      </c>
      <c r="K3" s="58"/>
      <c r="L3" s="19" t="s">
        <v>34</v>
      </c>
      <c r="M3" s="18" t="s">
        <v>35</v>
      </c>
      <c r="N3" s="19" t="s">
        <v>34</v>
      </c>
      <c r="O3" s="18" t="s">
        <v>35</v>
      </c>
      <c r="P3" s="58"/>
      <c r="Q3" s="19" t="s">
        <v>34</v>
      </c>
      <c r="R3" s="18" t="s">
        <v>35</v>
      </c>
      <c r="S3" s="19" t="s">
        <v>34</v>
      </c>
      <c r="T3" s="18" t="s">
        <v>35</v>
      </c>
      <c r="U3" s="58"/>
      <c r="V3" s="19" t="s">
        <v>34</v>
      </c>
      <c r="W3" s="18" t="s">
        <v>35</v>
      </c>
      <c r="X3" s="19" t="s">
        <v>34</v>
      </c>
      <c r="Y3" s="18" t="s">
        <v>35</v>
      </c>
      <c r="Z3" s="58"/>
      <c r="AA3" s="19" t="s">
        <v>34</v>
      </c>
      <c r="AB3" s="18" t="s">
        <v>35</v>
      </c>
      <c r="AC3" s="19" t="s">
        <v>34</v>
      </c>
      <c r="AD3" s="18" t="s">
        <v>35</v>
      </c>
      <c r="AE3" s="58"/>
      <c r="AF3" s="19" t="s">
        <v>34</v>
      </c>
      <c r="AG3" s="18" t="s">
        <v>35</v>
      </c>
      <c r="AH3" s="19" t="s">
        <v>34</v>
      </c>
      <c r="AI3" s="18" t="s">
        <v>35</v>
      </c>
      <c r="AJ3" s="19" t="s">
        <v>34</v>
      </c>
      <c r="AK3" s="18" t="s">
        <v>35</v>
      </c>
      <c r="AL3" s="67"/>
    </row>
    <row r="4" spans="1:38" ht="24.75" customHeight="1" x14ac:dyDescent="0.3">
      <c r="A4" s="7" t="s">
        <v>11</v>
      </c>
      <c r="B4" s="7"/>
      <c r="C4" s="7">
        <v>1</v>
      </c>
      <c r="D4" s="7"/>
      <c r="E4" s="7"/>
      <c r="F4" s="15">
        <v>1</v>
      </c>
      <c r="G4" s="7"/>
      <c r="H4" s="7"/>
      <c r="I4" s="7"/>
      <c r="J4" s="7"/>
      <c r="K4" s="14"/>
      <c r="L4" s="7"/>
      <c r="M4" s="7"/>
      <c r="N4" s="7"/>
      <c r="O4" s="7"/>
      <c r="P4" s="14"/>
      <c r="Q4" s="7"/>
      <c r="R4" s="7"/>
      <c r="S4" s="7"/>
      <c r="T4" s="7"/>
      <c r="U4" s="14"/>
      <c r="V4" s="7"/>
      <c r="W4" s="7"/>
      <c r="X4" s="7"/>
      <c r="Y4" s="7"/>
      <c r="Z4" s="14"/>
      <c r="AA4" s="6"/>
      <c r="AB4" s="6"/>
      <c r="AC4" s="7"/>
      <c r="AD4" s="7"/>
      <c r="AE4" s="33"/>
      <c r="AF4" s="6"/>
      <c r="AG4" s="6"/>
      <c r="AH4" s="7"/>
      <c r="AI4" s="7"/>
      <c r="AJ4" s="7">
        <f t="shared" ref="AJ4:AK11" si="0">SUM(X4,V4,S4,Q4,N4,L4,I4,G4,D4,B4)</f>
        <v>0</v>
      </c>
      <c r="AK4" s="7">
        <f t="shared" si="0"/>
        <v>1</v>
      </c>
      <c r="AL4" s="15">
        <f t="shared" ref="AL4:AL18" si="1">SUM(AJ4:AK4)</f>
        <v>1</v>
      </c>
    </row>
    <row r="5" spans="1:38" ht="24.75" customHeight="1" x14ac:dyDescent="0.3">
      <c r="A5" s="7" t="s">
        <v>43</v>
      </c>
      <c r="B5" s="7"/>
      <c r="C5" s="7"/>
      <c r="D5" s="7"/>
      <c r="E5" s="7"/>
      <c r="F5" s="15"/>
      <c r="G5" s="7"/>
      <c r="H5" s="7">
        <v>1</v>
      </c>
      <c r="I5" s="7"/>
      <c r="J5" s="7"/>
      <c r="K5" s="15">
        <v>1</v>
      </c>
      <c r="L5" s="7"/>
      <c r="M5" s="7"/>
      <c r="N5" s="7"/>
      <c r="O5" s="7"/>
      <c r="P5" s="15"/>
      <c r="Q5" s="7"/>
      <c r="R5" s="7"/>
      <c r="S5" s="7"/>
      <c r="T5" s="7"/>
      <c r="U5" s="15"/>
      <c r="V5" s="7"/>
      <c r="W5" s="7"/>
      <c r="X5" s="7"/>
      <c r="Y5" s="7"/>
      <c r="Z5" s="15"/>
      <c r="AA5" s="7"/>
      <c r="AB5" s="7"/>
      <c r="AC5" s="7"/>
      <c r="AD5" s="7"/>
      <c r="AE5" s="15"/>
      <c r="AF5" s="7"/>
      <c r="AG5" s="7"/>
      <c r="AH5" s="7"/>
      <c r="AI5" s="7"/>
      <c r="AJ5" s="7">
        <f t="shared" si="0"/>
        <v>0</v>
      </c>
      <c r="AK5" s="7">
        <f t="shared" si="0"/>
        <v>1</v>
      </c>
      <c r="AL5" s="15">
        <f t="shared" si="1"/>
        <v>1</v>
      </c>
    </row>
    <row r="6" spans="1:38" s="8" customFormat="1" ht="24.75" customHeight="1" x14ac:dyDescent="0.3">
      <c r="A6" s="7" t="s">
        <v>14</v>
      </c>
      <c r="B6" s="7"/>
      <c r="C6" s="7"/>
      <c r="D6" s="7"/>
      <c r="E6" s="7"/>
      <c r="F6" s="15"/>
      <c r="G6" s="7">
        <v>1</v>
      </c>
      <c r="H6" s="7">
        <v>5</v>
      </c>
      <c r="I6" s="7"/>
      <c r="J6" s="7"/>
      <c r="K6" s="15">
        <f t="shared" ref="K6:K11" si="2">SUM(G6:J6)</f>
        <v>6</v>
      </c>
      <c r="L6" s="7">
        <v>1</v>
      </c>
      <c r="M6" s="7">
        <v>1</v>
      </c>
      <c r="N6" s="7"/>
      <c r="O6" s="7"/>
      <c r="P6" s="15">
        <f t="shared" ref="P6:P11" si="3">SUM(L6:O6)</f>
        <v>2</v>
      </c>
      <c r="Q6" s="7"/>
      <c r="R6" s="7"/>
      <c r="S6" s="7"/>
      <c r="T6" s="7"/>
      <c r="U6" s="15">
        <f t="shared" ref="U6:U11" si="4">SUM(Q6:T6)</f>
        <v>0</v>
      </c>
      <c r="V6" s="7"/>
      <c r="W6" s="7"/>
      <c r="X6" s="7"/>
      <c r="Y6" s="7"/>
      <c r="Z6" s="15"/>
      <c r="AA6" s="7"/>
      <c r="AB6" s="7"/>
      <c r="AC6" s="7"/>
      <c r="AD6" s="7"/>
      <c r="AE6" s="15"/>
      <c r="AF6" s="7"/>
      <c r="AG6" s="7"/>
      <c r="AH6" s="7"/>
      <c r="AI6" s="7"/>
      <c r="AJ6" s="7">
        <f t="shared" si="0"/>
        <v>2</v>
      </c>
      <c r="AK6" s="7">
        <f t="shared" si="0"/>
        <v>6</v>
      </c>
      <c r="AL6" s="15">
        <f t="shared" si="1"/>
        <v>8</v>
      </c>
    </row>
    <row r="7" spans="1:38" s="9" customFormat="1" ht="24.75" customHeight="1" x14ac:dyDescent="0.3">
      <c r="A7" s="7" t="s">
        <v>22</v>
      </c>
      <c r="B7" s="7"/>
      <c r="C7" s="7"/>
      <c r="D7" s="7"/>
      <c r="E7" s="7"/>
      <c r="F7" s="15"/>
      <c r="G7" s="7"/>
      <c r="H7" s="7"/>
      <c r="I7" s="7"/>
      <c r="J7" s="7">
        <v>1</v>
      </c>
      <c r="K7" s="15">
        <f t="shared" si="2"/>
        <v>1</v>
      </c>
      <c r="L7" s="7"/>
      <c r="M7" s="7">
        <v>1</v>
      </c>
      <c r="N7" s="7"/>
      <c r="O7" s="7"/>
      <c r="P7" s="15">
        <f t="shared" si="3"/>
        <v>1</v>
      </c>
      <c r="Q7" s="7"/>
      <c r="R7" s="7"/>
      <c r="S7" s="7"/>
      <c r="T7" s="7">
        <v>1</v>
      </c>
      <c r="U7" s="15">
        <f t="shared" si="4"/>
        <v>1</v>
      </c>
      <c r="V7" s="7"/>
      <c r="W7" s="7"/>
      <c r="X7" s="7"/>
      <c r="Y7" s="7"/>
      <c r="Z7" s="15">
        <f>SUM(V7:Y7)</f>
        <v>0</v>
      </c>
      <c r="AA7" s="7"/>
      <c r="AB7" s="7"/>
      <c r="AC7" s="7"/>
      <c r="AD7" s="7"/>
      <c r="AE7" s="15"/>
      <c r="AF7" s="7"/>
      <c r="AG7" s="7"/>
      <c r="AH7" s="7"/>
      <c r="AI7" s="7"/>
      <c r="AJ7" s="7">
        <f t="shared" si="0"/>
        <v>0</v>
      </c>
      <c r="AK7" s="7">
        <f t="shared" si="0"/>
        <v>3</v>
      </c>
      <c r="AL7" s="15">
        <f t="shared" si="1"/>
        <v>3</v>
      </c>
    </row>
    <row r="8" spans="1:38" s="10" customFormat="1" ht="24.75" customHeight="1" x14ac:dyDescent="0.3">
      <c r="A8" s="7" t="s">
        <v>21</v>
      </c>
      <c r="B8" s="7"/>
      <c r="C8" s="7"/>
      <c r="D8" s="7"/>
      <c r="E8" s="7"/>
      <c r="F8" s="15"/>
      <c r="G8" s="7">
        <v>1</v>
      </c>
      <c r="H8" s="7"/>
      <c r="I8" s="7"/>
      <c r="J8" s="7"/>
      <c r="K8" s="15">
        <f t="shared" si="2"/>
        <v>1</v>
      </c>
      <c r="L8" s="7"/>
      <c r="M8" s="7"/>
      <c r="N8" s="7"/>
      <c r="O8" s="7"/>
      <c r="P8" s="15">
        <f t="shared" si="3"/>
        <v>0</v>
      </c>
      <c r="Q8" s="7"/>
      <c r="R8" s="7"/>
      <c r="S8" s="7"/>
      <c r="T8" s="7"/>
      <c r="U8" s="15">
        <f t="shared" si="4"/>
        <v>0</v>
      </c>
      <c r="V8" s="7"/>
      <c r="W8" s="7"/>
      <c r="X8" s="7"/>
      <c r="Y8" s="7"/>
      <c r="Z8" s="15"/>
      <c r="AA8" s="7"/>
      <c r="AB8" s="7"/>
      <c r="AC8" s="7"/>
      <c r="AD8" s="7"/>
      <c r="AE8" s="15"/>
      <c r="AF8" s="7"/>
      <c r="AG8" s="7"/>
      <c r="AH8" s="7"/>
      <c r="AI8" s="7"/>
      <c r="AJ8" s="7">
        <f t="shared" si="0"/>
        <v>1</v>
      </c>
      <c r="AK8" s="7">
        <f t="shared" si="0"/>
        <v>0</v>
      </c>
      <c r="AL8" s="15">
        <f t="shared" si="1"/>
        <v>1</v>
      </c>
    </row>
    <row r="9" spans="1:38" s="11" customFormat="1" ht="24.75" customHeight="1" x14ac:dyDescent="0.3">
      <c r="A9" s="7" t="s">
        <v>18</v>
      </c>
      <c r="B9" s="7"/>
      <c r="C9" s="7"/>
      <c r="D9" s="7"/>
      <c r="E9" s="7"/>
      <c r="F9" s="15"/>
      <c r="G9" s="7"/>
      <c r="H9" s="7">
        <v>4</v>
      </c>
      <c r="I9" s="7"/>
      <c r="J9" s="7"/>
      <c r="K9" s="15">
        <f t="shared" si="2"/>
        <v>4</v>
      </c>
      <c r="L9" s="7"/>
      <c r="M9" s="7"/>
      <c r="N9" s="7"/>
      <c r="O9" s="7"/>
      <c r="P9" s="15">
        <f t="shared" si="3"/>
        <v>0</v>
      </c>
      <c r="Q9" s="7"/>
      <c r="R9" s="7"/>
      <c r="S9" s="7"/>
      <c r="T9" s="7"/>
      <c r="U9" s="15">
        <f t="shared" si="4"/>
        <v>0</v>
      </c>
      <c r="V9" s="7"/>
      <c r="W9" s="7"/>
      <c r="X9" s="7"/>
      <c r="Y9" s="7"/>
      <c r="Z9" s="15">
        <f>SUM(V9:Y9)</f>
        <v>0</v>
      </c>
      <c r="AA9" s="7"/>
      <c r="AB9" s="7"/>
      <c r="AC9" s="7"/>
      <c r="AD9" s="7"/>
      <c r="AE9" s="15"/>
      <c r="AF9" s="7"/>
      <c r="AG9" s="7"/>
      <c r="AH9" s="7"/>
      <c r="AI9" s="7"/>
      <c r="AJ9" s="7">
        <f t="shared" si="0"/>
        <v>0</v>
      </c>
      <c r="AK9" s="7">
        <f t="shared" si="0"/>
        <v>4</v>
      </c>
      <c r="AL9" s="15">
        <f t="shared" si="1"/>
        <v>4</v>
      </c>
    </row>
    <row r="10" spans="1:38" s="12" customFormat="1" ht="24.75" customHeight="1" x14ac:dyDescent="0.3">
      <c r="A10" s="7" t="s">
        <v>45</v>
      </c>
      <c r="B10" s="7"/>
      <c r="C10" s="7"/>
      <c r="D10" s="7"/>
      <c r="E10" s="7"/>
      <c r="F10" s="15"/>
      <c r="G10" s="7"/>
      <c r="H10" s="7">
        <v>2</v>
      </c>
      <c r="I10" s="7"/>
      <c r="J10" s="7"/>
      <c r="K10" s="15">
        <f t="shared" si="2"/>
        <v>2</v>
      </c>
      <c r="L10" s="7"/>
      <c r="M10" s="7"/>
      <c r="N10" s="7"/>
      <c r="O10" s="7"/>
      <c r="P10" s="15">
        <f t="shared" si="3"/>
        <v>0</v>
      </c>
      <c r="Q10" s="7"/>
      <c r="R10" s="7"/>
      <c r="S10" s="7"/>
      <c r="T10" s="7"/>
      <c r="U10" s="15">
        <f t="shared" si="4"/>
        <v>0</v>
      </c>
      <c r="V10" s="7"/>
      <c r="W10" s="7"/>
      <c r="X10" s="7"/>
      <c r="Y10" s="7"/>
      <c r="Z10" s="15">
        <f>SUM(V10:Y10)</f>
        <v>0</v>
      </c>
      <c r="AA10" s="7"/>
      <c r="AB10" s="7"/>
      <c r="AC10" s="7"/>
      <c r="AD10" s="7"/>
      <c r="AE10" s="15"/>
      <c r="AF10" s="7"/>
      <c r="AG10" s="7"/>
      <c r="AH10" s="7"/>
      <c r="AI10" s="7"/>
      <c r="AJ10" s="7">
        <f t="shared" si="0"/>
        <v>0</v>
      </c>
      <c r="AK10" s="7">
        <f t="shared" si="0"/>
        <v>2</v>
      </c>
      <c r="AL10" s="15">
        <f t="shared" si="1"/>
        <v>2</v>
      </c>
    </row>
    <row r="11" spans="1:38" s="13" customFormat="1" ht="24.75" customHeight="1" x14ac:dyDescent="0.3">
      <c r="A11" s="7" t="s">
        <v>13</v>
      </c>
      <c r="B11" s="7">
        <v>1</v>
      </c>
      <c r="C11" s="7">
        <v>4</v>
      </c>
      <c r="D11" s="7"/>
      <c r="E11" s="7"/>
      <c r="F11" s="15">
        <v>5</v>
      </c>
      <c r="G11" s="7">
        <v>7</v>
      </c>
      <c r="H11" s="7">
        <v>4</v>
      </c>
      <c r="I11" s="7"/>
      <c r="J11" s="7"/>
      <c r="K11" s="15">
        <f t="shared" si="2"/>
        <v>11</v>
      </c>
      <c r="L11" s="7">
        <v>1</v>
      </c>
      <c r="M11" s="7">
        <v>3</v>
      </c>
      <c r="N11" s="7"/>
      <c r="O11" s="7">
        <v>1</v>
      </c>
      <c r="P11" s="15">
        <f t="shared" si="3"/>
        <v>5</v>
      </c>
      <c r="Q11" s="7"/>
      <c r="R11" s="7"/>
      <c r="S11" s="7"/>
      <c r="T11" s="7"/>
      <c r="U11" s="15">
        <f t="shared" si="4"/>
        <v>0</v>
      </c>
      <c r="V11" s="7"/>
      <c r="W11" s="7"/>
      <c r="X11" s="7"/>
      <c r="Y11" s="7"/>
      <c r="Z11" s="15">
        <f>SUM(V11:Y11)</f>
        <v>0</v>
      </c>
      <c r="AA11" s="7"/>
      <c r="AB11" s="7"/>
      <c r="AC11" s="7"/>
      <c r="AD11" s="7"/>
      <c r="AE11" s="15"/>
      <c r="AF11" s="7"/>
      <c r="AG11" s="7"/>
      <c r="AH11" s="7"/>
      <c r="AI11" s="7"/>
      <c r="AJ11" s="7">
        <f t="shared" si="0"/>
        <v>9</v>
      </c>
      <c r="AK11" s="7">
        <f t="shared" si="0"/>
        <v>12</v>
      </c>
      <c r="AL11" s="15">
        <f t="shared" si="1"/>
        <v>21</v>
      </c>
    </row>
    <row r="12" spans="1:38" ht="24.75" customHeight="1" x14ac:dyDescent="0.3">
      <c r="A12" s="7" t="s">
        <v>12</v>
      </c>
      <c r="B12" s="7">
        <v>1</v>
      </c>
      <c r="C12" s="7"/>
      <c r="D12" s="7"/>
      <c r="E12" s="7"/>
      <c r="F12" s="15">
        <v>1</v>
      </c>
      <c r="G12" s="7"/>
      <c r="H12" s="7"/>
      <c r="I12" s="7">
        <v>1</v>
      </c>
      <c r="J12" s="7">
        <v>1</v>
      </c>
      <c r="K12" s="15">
        <f t="shared" ref="K12:K19" si="5">SUM(G12:J12)</f>
        <v>2</v>
      </c>
      <c r="L12" s="7"/>
      <c r="M12" s="7"/>
      <c r="N12" s="7"/>
      <c r="O12" s="7"/>
      <c r="P12" s="15">
        <f t="shared" ref="P12:P19" si="6">SUM(L12:O12)</f>
        <v>0</v>
      </c>
      <c r="Q12" s="7"/>
      <c r="R12" s="7"/>
      <c r="S12" s="7"/>
      <c r="T12" s="7"/>
      <c r="U12" s="15">
        <f t="shared" ref="U12:U19" si="7">SUM(Q12:T12)</f>
        <v>0</v>
      </c>
      <c r="V12" s="7"/>
      <c r="W12" s="7"/>
      <c r="X12" s="7"/>
      <c r="Y12" s="7"/>
      <c r="Z12" s="15">
        <f t="shared" ref="Z12:Z19" si="8">SUM(V12:Y12)</f>
        <v>0</v>
      </c>
      <c r="AA12" s="7"/>
      <c r="AB12" s="7"/>
      <c r="AC12" s="7"/>
      <c r="AD12" s="7"/>
      <c r="AE12" s="15"/>
      <c r="AF12" s="7"/>
      <c r="AG12" s="7"/>
      <c r="AH12" s="7"/>
      <c r="AI12" s="7"/>
      <c r="AJ12" s="7">
        <f t="shared" ref="AJ12:AJ19" si="9">SUM(X12,V12,S12,Q12,N12,L12,I12,G12,D12,B12)</f>
        <v>2</v>
      </c>
      <c r="AK12" s="7">
        <f t="shared" ref="AK12:AK19" si="10">SUM(Y12,W12,T12,R12,O12,M12,J12,H12,E12,C12)</f>
        <v>1</v>
      </c>
      <c r="AL12" s="15">
        <f t="shared" si="1"/>
        <v>3</v>
      </c>
    </row>
    <row r="13" spans="1:38" ht="24.75" customHeight="1" x14ac:dyDescent="0.3">
      <c r="A13" s="7" t="s">
        <v>36</v>
      </c>
      <c r="B13" s="7"/>
      <c r="C13" s="7"/>
      <c r="D13" s="7"/>
      <c r="E13" s="7"/>
      <c r="F13" s="15"/>
      <c r="G13" s="7"/>
      <c r="H13" s="7"/>
      <c r="I13" s="7">
        <v>1</v>
      </c>
      <c r="J13" s="7">
        <v>1</v>
      </c>
      <c r="K13" s="15">
        <f t="shared" si="5"/>
        <v>2</v>
      </c>
      <c r="L13" s="7"/>
      <c r="M13" s="7"/>
      <c r="N13" s="7"/>
      <c r="O13" s="7">
        <v>1</v>
      </c>
      <c r="P13" s="15">
        <f t="shared" si="6"/>
        <v>1</v>
      </c>
      <c r="Q13" s="7"/>
      <c r="R13" s="7"/>
      <c r="S13" s="7"/>
      <c r="T13" s="7"/>
      <c r="U13" s="15">
        <f t="shared" si="7"/>
        <v>0</v>
      </c>
      <c r="V13" s="7"/>
      <c r="W13" s="7"/>
      <c r="X13" s="7"/>
      <c r="Y13" s="7"/>
      <c r="Z13" s="15">
        <f t="shared" si="8"/>
        <v>0</v>
      </c>
      <c r="AA13" s="7"/>
      <c r="AB13" s="7"/>
      <c r="AC13" s="7"/>
      <c r="AD13" s="7"/>
      <c r="AE13" s="15"/>
      <c r="AF13" s="7"/>
      <c r="AG13" s="7"/>
      <c r="AH13" s="7"/>
      <c r="AI13" s="7"/>
      <c r="AJ13" s="7">
        <f t="shared" si="9"/>
        <v>1</v>
      </c>
      <c r="AK13" s="7">
        <f t="shared" si="10"/>
        <v>2</v>
      </c>
      <c r="AL13" s="15">
        <f t="shared" si="1"/>
        <v>3</v>
      </c>
    </row>
    <row r="14" spans="1:38" ht="24.75" customHeight="1" x14ac:dyDescent="0.3">
      <c r="A14" s="7" t="s">
        <v>44</v>
      </c>
      <c r="B14" s="7"/>
      <c r="C14" s="7"/>
      <c r="D14" s="7"/>
      <c r="E14" s="7"/>
      <c r="F14" s="15"/>
      <c r="G14" s="7"/>
      <c r="H14" s="7">
        <v>1</v>
      </c>
      <c r="I14" s="7"/>
      <c r="J14" s="7"/>
      <c r="K14" s="15">
        <f t="shared" si="5"/>
        <v>1</v>
      </c>
      <c r="L14" s="7"/>
      <c r="M14" s="7">
        <v>2</v>
      </c>
      <c r="N14" s="7"/>
      <c r="O14" s="7"/>
      <c r="P14" s="15">
        <f t="shared" si="6"/>
        <v>2</v>
      </c>
      <c r="Q14" s="7"/>
      <c r="R14" s="7"/>
      <c r="S14" s="7"/>
      <c r="T14" s="7"/>
      <c r="U14" s="15">
        <f t="shared" si="7"/>
        <v>0</v>
      </c>
      <c r="V14" s="7"/>
      <c r="W14" s="7"/>
      <c r="X14" s="7"/>
      <c r="Y14" s="7"/>
      <c r="Z14" s="15">
        <f t="shared" si="8"/>
        <v>0</v>
      </c>
      <c r="AA14" s="7"/>
      <c r="AB14" s="7"/>
      <c r="AC14" s="7"/>
      <c r="AD14" s="7"/>
      <c r="AE14" s="15"/>
      <c r="AF14" s="7"/>
      <c r="AG14" s="7"/>
      <c r="AH14" s="7"/>
      <c r="AI14" s="7"/>
      <c r="AJ14" s="7">
        <f t="shared" si="9"/>
        <v>0</v>
      </c>
      <c r="AK14" s="7">
        <f t="shared" si="10"/>
        <v>3</v>
      </c>
      <c r="AL14" s="15">
        <f t="shared" si="1"/>
        <v>3</v>
      </c>
    </row>
    <row r="15" spans="1:38" ht="24.75" customHeight="1" x14ac:dyDescent="0.3">
      <c r="A15" s="7" t="s">
        <v>20</v>
      </c>
      <c r="B15" s="7"/>
      <c r="C15" s="7"/>
      <c r="D15" s="7"/>
      <c r="E15" s="7"/>
      <c r="F15" s="15"/>
      <c r="G15" s="7"/>
      <c r="H15" s="7"/>
      <c r="I15" s="7"/>
      <c r="J15" s="7">
        <v>1</v>
      </c>
      <c r="K15" s="15">
        <f t="shared" si="5"/>
        <v>1</v>
      </c>
      <c r="L15" s="7"/>
      <c r="M15" s="7"/>
      <c r="N15" s="7"/>
      <c r="O15" s="7"/>
      <c r="P15" s="15">
        <f t="shared" si="6"/>
        <v>0</v>
      </c>
      <c r="Q15" s="7"/>
      <c r="R15" s="7"/>
      <c r="S15" s="7"/>
      <c r="T15" s="7"/>
      <c r="U15" s="15">
        <f t="shared" si="7"/>
        <v>0</v>
      </c>
      <c r="V15" s="7"/>
      <c r="W15" s="7"/>
      <c r="X15" s="7"/>
      <c r="Y15" s="7"/>
      <c r="Z15" s="15">
        <f t="shared" si="8"/>
        <v>0</v>
      </c>
      <c r="AA15" s="7"/>
      <c r="AB15" s="7"/>
      <c r="AC15" s="7"/>
      <c r="AD15" s="7"/>
      <c r="AE15" s="15"/>
      <c r="AF15" s="7"/>
      <c r="AG15" s="7"/>
      <c r="AH15" s="7"/>
      <c r="AI15" s="7"/>
      <c r="AJ15" s="7">
        <f t="shared" si="9"/>
        <v>0</v>
      </c>
      <c r="AK15" s="7">
        <f t="shared" si="10"/>
        <v>1</v>
      </c>
      <c r="AL15" s="15">
        <f t="shared" si="1"/>
        <v>1</v>
      </c>
    </row>
    <row r="16" spans="1:38" ht="24.75" customHeight="1" x14ac:dyDescent="0.3">
      <c r="A16" s="7" t="s">
        <v>19</v>
      </c>
      <c r="B16" s="7"/>
      <c r="C16" s="7"/>
      <c r="D16" s="7"/>
      <c r="E16" s="7"/>
      <c r="F16" s="15"/>
      <c r="G16" s="7"/>
      <c r="H16" s="7"/>
      <c r="I16" s="7"/>
      <c r="J16" s="7">
        <v>1</v>
      </c>
      <c r="K16" s="15">
        <f t="shared" si="5"/>
        <v>1</v>
      </c>
      <c r="L16" s="7"/>
      <c r="M16" s="7"/>
      <c r="N16" s="7"/>
      <c r="O16" s="7"/>
      <c r="P16" s="15">
        <f t="shared" si="6"/>
        <v>0</v>
      </c>
      <c r="Q16" s="7"/>
      <c r="R16" s="7"/>
      <c r="S16" s="7"/>
      <c r="T16" s="7"/>
      <c r="U16" s="15">
        <f t="shared" si="7"/>
        <v>0</v>
      </c>
      <c r="V16" s="7"/>
      <c r="W16" s="7"/>
      <c r="X16" s="7"/>
      <c r="Y16" s="7"/>
      <c r="Z16" s="15">
        <f t="shared" si="8"/>
        <v>0</v>
      </c>
      <c r="AA16" s="7"/>
      <c r="AB16" s="7"/>
      <c r="AC16" s="7"/>
      <c r="AD16" s="7"/>
      <c r="AE16" s="15"/>
      <c r="AF16" s="7"/>
      <c r="AG16" s="7"/>
      <c r="AH16" s="7"/>
      <c r="AI16" s="7"/>
      <c r="AJ16" s="7">
        <f t="shared" si="9"/>
        <v>0</v>
      </c>
      <c r="AK16" s="7">
        <f t="shared" si="10"/>
        <v>1</v>
      </c>
      <c r="AL16" s="15">
        <f t="shared" si="1"/>
        <v>1</v>
      </c>
    </row>
    <row r="17" spans="1:38" ht="24.75" customHeight="1" x14ac:dyDescent="0.3">
      <c r="A17" s="7" t="s">
        <v>24</v>
      </c>
      <c r="B17" s="7"/>
      <c r="C17" s="7"/>
      <c r="D17" s="7"/>
      <c r="E17" s="7"/>
      <c r="F17" s="15"/>
      <c r="G17" s="7">
        <v>1</v>
      </c>
      <c r="H17" s="7"/>
      <c r="I17" s="7">
        <v>1</v>
      </c>
      <c r="J17" s="7"/>
      <c r="K17" s="15">
        <f t="shared" si="5"/>
        <v>2</v>
      </c>
      <c r="L17" s="7"/>
      <c r="M17" s="7"/>
      <c r="N17" s="7"/>
      <c r="O17" s="7"/>
      <c r="P17" s="15">
        <f t="shared" si="6"/>
        <v>0</v>
      </c>
      <c r="Q17" s="7"/>
      <c r="R17" s="7"/>
      <c r="S17" s="7"/>
      <c r="T17" s="7"/>
      <c r="U17" s="15">
        <f t="shared" si="7"/>
        <v>0</v>
      </c>
      <c r="V17" s="7"/>
      <c r="W17" s="7"/>
      <c r="X17" s="7"/>
      <c r="Y17" s="7"/>
      <c r="Z17" s="15">
        <f t="shared" si="8"/>
        <v>0</v>
      </c>
      <c r="AA17" s="7"/>
      <c r="AB17" s="7"/>
      <c r="AC17" s="7"/>
      <c r="AD17" s="7"/>
      <c r="AE17" s="15"/>
      <c r="AF17" s="7"/>
      <c r="AG17" s="7"/>
      <c r="AH17" s="7"/>
      <c r="AI17" s="7"/>
      <c r="AJ17" s="7">
        <f t="shared" si="9"/>
        <v>2</v>
      </c>
      <c r="AK17" s="7">
        <f t="shared" si="10"/>
        <v>0</v>
      </c>
      <c r="AL17" s="15">
        <f t="shared" si="1"/>
        <v>2</v>
      </c>
    </row>
    <row r="18" spans="1:38" ht="24.75" customHeight="1" x14ac:dyDescent="0.3">
      <c r="A18" s="7" t="s">
        <v>28</v>
      </c>
      <c r="B18" s="7"/>
      <c r="C18" s="7"/>
      <c r="D18" s="7"/>
      <c r="E18" s="7"/>
      <c r="F18" s="15"/>
      <c r="G18" s="7"/>
      <c r="H18" s="7"/>
      <c r="I18" s="7"/>
      <c r="J18" s="7"/>
      <c r="K18" s="15">
        <f t="shared" si="5"/>
        <v>0</v>
      </c>
      <c r="L18" s="7"/>
      <c r="M18" s="7"/>
      <c r="N18" s="7">
        <v>1</v>
      </c>
      <c r="O18" s="7"/>
      <c r="P18" s="15">
        <f t="shared" si="6"/>
        <v>1</v>
      </c>
      <c r="Q18" s="7"/>
      <c r="R18" s="7"/>
      <c r="S18" s="7"/>
      <c r="T18" s="7"/>
      <c r="U18" s="15">
        <f t="shared" si="7"/>
        <v>0</v>
      </c>
      <c r="V18" s="7"/>
      <c r="W18" s="7"/>
      <c r="X18" s="7"/>
      <c r="Y18" s="7"/>
      <c r="Z18" s="15">
        <f t="shared" si="8"/>
        <v>0</v>
      </c>
      <c r="AA18" s="7"/>
      <c r="AB18" s="7"/>
      <c r="AC18" s="7"/>
      <c r="AD18" s="7"/>
      <c r="AE18" s="15"/>
      <c r="AF18" s="7"/>
      <c r="AG18" s="7"/>
      <c r="AH18" s="7"/>
      <c r="AI18" s="7"/>
      <c r="AJ18" s="7">
        <f t="shared" si="9"/>
        <v>1</v>
      </c>
      <c r="AK18" s="7">
        <f t="shared" si="10"/>
        <v>0</v>
      </c>
      <c r="AL18" s="15">
        <f t="shared" si="1"/>
        <v>1</v>
      </c>
    </row>
    <row r="19" spans="1:38" ht="24.75" customHeight="1" x14ac:dyDescent="0.3">
      <c r="A19" s="7" t="s">
        <v>37</v>
      </c>
      <c r="B19" s="7">
        <f t="shared" ref="B19:J19" si="11">SUM(B4:B18)</f>
        <v>2</v>
      </c>
      <c r="C19" s="7">
        <f t="shared" si="11"/>
        <v>5</v>
      </c>
      <c r="D19" s="7">
        <f t="shared" si="11"/>
        <v>0</v>
      </c>
      <c r="E19" s="7">
        <f t="shared" si="11"/>
        <v>0</v>
      </c>
      <c r="F19" s="15">
        <f t="shared" si="11"/>
        <v>7</v>
      </c>
      <c r="G19" s="7">
        <f t="shared" si="11"/>
        <v>10</v>
      </c>
      <c r="H19" s="7">
        <f t="shared" si="11"/>
        <v>17</v>
      </c>
      <c r="I19" s="7">
        <f t="shared" si="11"/>
        <v>3</v>
      </c>
      <c r="J19" s="7">
        <f t="shared" si="11"/>
        <v>5</v>
      </c>
      <c r="K19" s="15">
        <f t="shared" si="5"/>
        <v>35</v>
      </c>
      <c r="L19" s="7">
        <f t="shared" ref="L19:AI19" si="12">SUM(L4:L18)</f>
        <v>2</v>
      </c>
      <c r="M19" s="7">
        <f t="shared" si="12"/>
        <v>7</v>
      </c>
      <c r="N19" s="7">
        <f t="shared" si="12"/>
        <v>1</v>
      </c>
      <c r="O19" s="7">
        <f t="shared" si="12"/>
        <v>2</v>
      </c>
      <c r="P19" s="15">
        <f t="shared" si="6"/>
        <v>12</v>
      </c>
      <c r="Q19" s="7">
        <f t="shared" si="12"/>
        <v>0</v>
      </c>
      <c r="R19" s="7">
        <f t="shared" si="12"/>
        <v>0</v>
      </c>
      <c r="S19" s="7">
        <f t="shared" si="12"/>
        <v>0</v>
      </c>
      <c r="T19" s="7">
        <f t="shared" si="12"/>
        <v>1</v>
      </c>
      <c r="U19" s="15">
        <f t="shared" si="7"/>
        <v>1</v>
      </c>
      <c r="V19" s="7">
        <f t="shared" si="12"/>
        <v>0</v>
      </c>
      <c r="W19" s="7">
        <f t="shared" si="12"/>
        <v>0</v>
      </c>
      <c r="X19" s="7">
        <f t="shared" si="12"/>
        <v>0</v>
      </c>
      <c r="Y19" s="7">
        <f t="shared" si="12"/>
        <v>0</v>
      </c>
      <c r="Z19" s="15">
        <f t="shared" si="8"/>
        <v>0</v>
      </c>
      <c r="AA19" s="7">
        <f>SUM(AA4:AA18)</f>
        <v>0</v>
      </c>
      <c r="AB19" s="7">
        <f>SUM(AB4:AB18)</f>
        <v>0</v>
      </c>
      <c r="AC19" s="7">
        <f>SUM(AC4:AC18)</f>
        <v>0</v>
      </c>
      <c r="AD19" s="7">
        <f>SUM(AD4:AD18)</f>
        <v>0</v>
      </c>
      <c r="AE19" s="15"/>
      <c r="AF19" s="7">
        <f t="shared" si="12"/>
        <v>0</v>
      </c>
      <c r="AG19" s="7">
        <f t="shared" si="12"/>
        <v>0</v>
      </c>
      <c r="AH19" s="7">
        <f t="shared" si="12"/>
        <v>0</v>
      </c>
      <c r="AI19" s="7">
        <f t="shared" si="12"/>
        <v>0</v>
      </c>
      <c r="AJ19" s="7">
        <f t="shared" si="9"/>
        <v>18</v>
      </c>
      <c r="AK19" s="7">
        <f t="shared" si="10"/>
        <v>37</v>
      </c>
      <c r="AL19" s="15">
        <f>SUM(AJ19:AK19)</f>
        <v>55</v>
      </c>
    </row>
    <row r="20" spans="1:38" x14ac:dyDescent="0.3">
      <c r="AJ20" s="59"/>
      <c r="AK20" s="59"/>
    </row>
  </sheetData>
  <mergeCells count="31">
    <mergeCell ref="A1:A3"/>
    <mergeCell ref="Z1:Z3"/>
    <mergeCell ref="V1:Y1"/>
    <mergeCell ref="B1:E1"/>
    <mergeCell ref="G1:J1"/>
    <mergeCell ref="AF1:AI1"/>
    <mergeCell ref="AF2:AG2"/>
    <mergeCell ref="AH2:AI2"/>
    <mergeCell ref="B2:C2"/>
    <mergeCell ref="D2:E2"/>
    <mergeCell ref="G2:H2"/>
    <mergeCell ref="I2:J2"/>
    <mergeCell ref="AJ1:AL1"/>
    <mergeCell ref="AL2:AL3"/>
    <mergeCell ref="F1:F3"/>
    <mergeCell ref="K1:K3"/>
    <mergeCell ref="P1:P3"/>
    <mergeCell ref="U1:U3"/>
    <mergeCell ref="L2:M2"/>
    <mergeCell ref="N2:O2"/>
    <mergeCell ref="Q2:R2"/>
    <mergeCell ref="S2:T2"/>
    <mergeCell ref="L1:O1"/>
    <mergeCell ref="Q1:T1"/>
    <mergeCell ref="AA1:AD1"/>
    <mergeCell ref="AA2:AB2"/>
    <mergeCell ref="AC2:AD2"/>
    <mergeCell ref="AE1:AE3"/>
    <mergeCell ref="AJ20:AK20"/>
    <mergeCell ref="V2:W2"/>
    <mergeCell ref="X2:Y2"/>
  </mergeCells>
  <phoneticPr fontId="0" type="noConversion"/>
  <pageMargins left="0.22" right="0.44" top="0.99" bottom="1" header="0.32" footer="0.75"/>
  <pageSetup paperSize="9" orientation="landscape" horizontalDpi="120" verticalDpi="144" r:id="rId1"/>
  <headerFooter alignWithMargins="0">
    <oddFooter>&amp;Lيعتمد مدير ادارة المدرسة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"/>
  <sheetViews>
    <sheetView showZeros="0" rightToLeft="1" tabSelected="1" view="pageBreakPreview" zoomScaleNormal="100" workbookViewId="0">
      <selection activeCell="R5" sqref="R5"/>
    </sheetView>
  </sheetViews>
  <sheetFormatPr defaultRowHeight="20.25" x14ac:dyDescent="0.3"/>
  <cols>
    <col min="1" max="1" width="8.4140625" customWidth="1"/>
    <col min="2" max="30" width="2.08203125" customWidth="1"/>
    <col min="31" max="31" width="2.08203125" style="34" customWidth="1"/>
    <col min="32" max="34" width="2.08203125" customWidth="1"/>
    <col min="35" max="35" width="2.83203125" customWidth="1"/>
    <col min="36" max="38" width="2.08203125" customWidth="1"/>
  </cols>
  <sheetData>
    <row r="1" spans="1:38" ht="23.25" customHeight="1" x14ac:dyDescent="0.3">
      <c r="A1" s="68" t="s">
        <v>32</v>
      </c>
      <c r="B1" s="60" t="s">
        <v>10</v>
      </c>
      <c r="C1" s="61"/>
      <c r="D1" s="61"/>
      <c r="E1" s="62"/>
      <c r="F1" s="56" t="s">
        <v>50</v>
      </c>
      <c r="G1" s="60" t="s">
        <v>16</v>
      </c>
      <c r="H1" s="61"/>
      <c r="I1" s="61"/>
      <c r="J1" s="62"/>
      <c r="K1" s="56" t="s">
        <v>46</v>
      </c>
      <c r="L1" s="76" t="s">
        <v>27</v>
      </c>
      <c r="M1" s="61"/>
      <c r="N1" s="61"/>
      <c r="O1" s="62"/>
      <c r="P1" s="56" t="s">
        <v>47</v>
      </c>
      <c r="Q1" s="60" t="s">
        <v>31</v>
      </c>
      <c r="R1" s="61"/>
      <c r="S1" s="61"/>
      <c r="T1" s="62"/>
      <c r="U1" s="56" t="s">
        <v>48</v>
      </c>
      <c r="V1" s="60" t="s">
        <v>33</v>
      </c>
      <c r="W1" s="61"/>
      <c r="X1" s="61"/>
      <c r="Y1" s="62"/>
      <c r="Z1" s="56" t="s">
        <v>49</v>
      </c>
      <c r="AA1" s="49" t="s">
        <v>124</v>
      </c>
      <c r="AB1" s="50"/>
      <c r="AC1" s="50"/>
      <c r="AD1" s="51"/>
      <c r="AE1" s="56" t="s">
        <v>125</v>
      </c>
      <c r="AF1" s="69" t="s">
        <v>134</v>
      </c>
      <c r="AG1" s="70"/>
      <c r="AH1" s="70"/>
      <c r="AI1" s="71"/>
      <c r="AJ1" s="63" t="s">
        <v>42</v>
      </c>
      <c r="AK1" s="64"/>
      <c r="AL1" s="65"/>
    </row>
    <row r="2" spans="1:38" ht="20.25" customHeight="1" x14ac:dyDescent="0.3">
      <c r="A2" s="68"/>
      <c r="B2" s="52" t="s">
        <v>38</v>
      </c>
      <c r="C2" s="53"/>
      <c r="D2" s="54" t="s">
        <v>40</v>
      </c>
      <c r="E2" s="55"/>
      <c r="F2" s="57"/>
      <c r="G2" s="52" t="s">
        <v>38</v>
      </c>
      <c r="H2" s="53"/>
      <c r="I2" s="54" t="s">
        <v>40</v>
      </c>
      <c r="J2" s="55"/>
      <c r="K2" s="57"/>
      <c r="L2" s="52" t="s">
        <v>38</v>
      </c>
      <c r="M2" s="53"/>
      <c r="N2" s="54" t="s">
        <v>40</v>
      </c>
      <c r="O2" s="55"/>
      <c r="P2" s="57"/>
      <c r="Q2" s="52" t="s">
        <v>38</v>
      </c>
      <c r="R2" s="53"/>
      <c r="S2" s="54" t="s">
        <v>40</v>
      </c>
      <c r="T2" s="55"/>
      <c r="U2" s="57"/>
      <c r="V2" s="52" t="s">
        <v>38</v>
      </c>
      <c r="W2" s="53"/>
      <c r="X2" s="54" t="s">
        <v>40</v>
      </c>
      <c r="Y2" s="55"/>
      <c r="Z2" s="57"/>
      <c r="AA2" s="52" t="s">
        <v>38</v>
      </c>
      <c r="AB2" s="53"/>
      <c r="AC2" s="54" t="s">
        <v>40</v>
      </c>
      <c r="AD2" s="55"/>
      <c r="AE2" s="57"/>
      <c r="AF2" s="52" t="s">
        <v>38</v>
      </c>
      <c r="AG2" s="53"/>
      <c r="AH2" s="54" t="s">
        <v>40</v>
      </c>
      <c r="AI2" s="55"/>
      <c r="AJ2" s="17" t="s">
        <v>38</v>
      </c>
      <c r="AK2" s="16" t="s">
        <v>40</v>
      </c>
      <c r="AL2" s="66" t="s">
        <v>51</v>
      </c>
    </row>
    <row r="3" spans="1:38" s="3" customFormat="1" ht="12.75" customHeight="1" x14ac:dyDescent="0.2">
      <c r="A3" s="68"/>
      <c r="B3" s="72" t="s">
        <v>136</v>
      </c>
      <c r="C3" s="73" t="s">
        <v>137</v>
      </c>
      <c r="D3" s="72" t="s">
        <v>136</v>
      </c>
      <c r="E3" s="73" t="s">
        <v>137</v>
      </c>
      <c r="F3" s="57"/>
      <c r="G3" s="72" t="s">
        <v>136</v>
      </c>
      <c r="H3" s="73" t="s">
        <v>137</v>
      </c>
      <c r="I3" s="72" t="s">
        <v>136</v>
      </c>
      <c r="J3" s="73" t="s">
        <v>137</v>
      </c>
      <c r="K3" s="57"/>
      <c r="L3" s="72" t="s">
        <v>136</v>
      </c>
      <c r="M3" s="73" t="s">
        <v>137</v>
      </c>
      <c r="N3" s="72" t="s">
        <v>136</v>
      </c>
      <c r="O3" s="73" t="s">
        <v>137</v>
      </c>
      <c r="P3" s="57"/>
      <c r="Q3" s="72" t="s">
        <v>136</v>
      </c>
      <c r="R3" s="73" t="s">
        <v>137</v>
      </c>
      <c r="S3" s="72" t="s">
        <v>136</v>
      </c>
      <c r="T3" s="73" t="s">
        <v>137</v>
      </c>
      <c r="U3" s="57"/>
      <c r="V3" s="72" t="s">
        <v>136</v>
      </c>
      <c r="W3" s="73" t="s">
        <v>137</v>
      </c>
      <c r="X3" s="72" t="s">
        <v>136</v>
      </c>
      <c r="Y3" s="73" t="s">
        <v>137</v>
      </c>
      <c r="Z3" s="57"/>
      <c r="AA3" s="72" t="s">
        <v>136</v>
      </c>
      <c r="AB3" s="73" t="s">
        <v>137</v>
      </c>
      <c r="AC3" s="72" t="s">
        <v>136</v>
      </c>
      <c r="AD3" s="73" t="s">
        <v>137</v>
      </c>
      <c r="AE3" s="57"/>
      <c r="AF3" s="72" t="s">
        <v>136</v>
      </c>
      <c r="AG3" s="73" t="s">
        <v>137</v>
      </c>
      <c r="AH3" s="72" t="s">
        <v>136</v>
      </c>
      <c r="AI3" s="73" t="s">
        <v>137</v>
      </c>
      <c r="AJ3" s="74"/>
      <c r="AK3" s="75"/>
      <c r="AL3" s="67"/>
    </row>
    <row r="4" spans="1:38" ht="23.25" customHeight="1" x14ac:dyDescent="0.3">
      <c r="A4" s="68"/>
      <c r="B4" s="19" t="s">
        <v>34</v>
      </c>
      <c r="C4" s="18" t="s">
        <v>35</v>
      </c>
      <c r="D4" s="19" t="s">
        <v>34</v>
      </c>
      <c r="E4" s="18" t="s">
        <v>35</v>
      </c>
      <c r="F4" s="58"/>
      <c r="G4" s="19" t="s">
        <v>34</v>
      </c>
      <c r="H4" s="18" t="s">
        <v>35</v>
      </c>
      <c r="I4" s="19" t="s">
        <v>34</v>
      </c>
      <c r="J4" s="18" t="s">
        <v>35</v>
      </c>
      <c r="K4" s="58"/>
      <c r="L4" s="19" t="s">
        <v>34</v>
      </c>
      <c r="M4" s="18" t="s">
        <v>35</v>
      </c>
      <c r="N4" s="19" t="s">
        <v>34</v>
      </c>
      <c r="O4" s="18" t="s">
        <v>35</v>
      </c>
      <c r="P4" s="58"/>
      <c r="Q4" s="19" t="s">
        <v>34</v>
      </c>
      <c r="R4" s="18" t="s">
        <v>35</v>
      </c>
      <c r="S4" s="19" t="s">
        <v>34</v>
      </c>
      <c r="T4" s="18" t="s">
        <v>35</v>
      </c>
      <c r="U4" s="58"/>
      <c r="V4" s="19" t="s">
        <v>34</v>
      </c>
      <c r="W4" s="18" t="s">
        <v>35</v>
      </c>
      <c r="X4" s="19" t="s">
        <v>34</v>
      </c>
      <c r="Y4" s="18" t="s">
        <v>35</v>
      </c>
      <c r="Z4" s="58"/>
      <c r="AA4" s="19" t="s">
        <v>34</v>
      </c>
      <c r="AB4" s="18" t="s">
        <v>35</v>
      </c>
      <c r="AC4" s="19" t="s">
        <v>34</v>
      </c>
      <c r="AD4" s="18" t="s">
        <v>35</v>
      </c>
      <c r="AE4" s="58"/>
      <c r="AF4" s="19" t="s">
        <v>34</v>
      </c>
      <c r="AG4" s="18" t="s">
        <v>35</v>
      </c>
      <c r="AH4" s="19" t="s">
        <v>34</v>
      </c>
      <c r="AI4" s="18" t="s">
        <v>35</v>
      </c>
      <c r="AJ4" s="19" t="s">
        <v>34</v>
      </c>
      <c r="AK4" s="18" t="s">
        <v>35</v>
      </c>
      <c r="AL4" s="67"/>
    </row>
    <row r="5" spans="1:38" ht="24.75" customHeight="1" x14ac:dyDescent="0.3">
      <c r="A5" s="7" t="s">
        <v>11</v>
      </c>
      <c r="B5" s="7">
        <f>COUNTIFS('معلمون '!$K:$K,'احصاء معلمين T'!$A5,'معلمون '!$D:$D,B$3,'معلمون '!$L:$L,$B$2,'معلمون '!$E:$E,'احصاء معلمين T'!$B$1)</f>
        <v>0</v>
      </c>
      <c r="C5" s="7">
        <f>COUNTIFS('معلمون '!$K:$K,'احصاء معلمين T'!$A5,'معلمون '!$D:$D,C$3,'معلمون '!$L:$L,$B$2,'معلمون '!$E:$E,'احصاء معلمين T'!$B$1)</f>
        <v>1</v>
      </c>
      <c r="D5" s="7">
        <f>COUNTIFS('معلمون '!$K:$K,'احصاء معلمين T'!$A5,'معلمون '!$D:$D,D$3,'معلمون '!$L:$L,$D$2,'معلمون '!$E:$E,'احصاء معلمين T'!$B$1)</f>
        <v>0</v>
      </c>
      <c r="E5" s="7">
        <f>COUNTIFS('معلمون '!$K:$K,'احصاء معلمين T'!$A5,'معلمون '!$D:$D,E$3,'معلمون '!$L:$L,$D$2,'معلمون '!$E:$E,'احصاء معلمين T'!$B$1)</f>
        <v>0</v>
      </c>
      <c r="F5" s="15">
        <v>1</v>
      </c>
      <c r="G5" s="7">
        <f>COUNTIFS('معلمون '!$K:$K,'احصاء معلمين T'!$A5,'معلمون '!$D:$D,G$3,'معلمون '!$L:$L,$B$2,'معلمون '!$E:$E,'احصاء معلمين T'!$G$1)</f>
        <v>0</v>
      </c>
      <c r="H5" s="7">
        <f>COUNTIFS('معلمون '!$K:$K,'احصاء معلمين T'!$A5,'معلمون '!$D:$D,H$3,'معلمون '!$L:$L,$B$2,'معلمون '!$E:$E,'احصاء معلمين T'!$G$1)</f>
        <v>0</v>
      </c>
      <c r="I5" s="7">
        <f>COUNTIFS('معلمون '!$K:$K,'احصاء معلمين T'!$A5,'معلمون '!$D:$D,I$3,'معلمون '!$L:$L,$D$2,'معلمون '!$E:$E,'احصاء معلمين T'!$G$1)</f>
        <v>0</v>
      </c>
      <c r="J5" s="7">
        <f>COUNTIFS('معلمون '!$K:$K,'احصاء معلمين T'!$A5,'معلمون '!$D:$D,J$3,'معلمون '!$L:$L,$D$2,'معلمون '!$E:$E,'احصاء معلمين T'!$G$1)</f>
        <v>0</v>
      </c>
      <c r="K5" s="14"/>
      <c r="L5" s="7">
        <f>COUNTIFS('معلمون '!$K:$K,'احصاء معلمين T'!$A5,'معلمون '!$D:$D,L$3,'معلمون '!$L:$L,$B$2,'معلمون '!$E:$E,'احصاء معلمين T'!$L$1)</f>
        <v>0</v>
      </c>
      <c r="M5" s="7">
        <f>COUNTIFS('معلمون '!$K:$K,'احصاء معلمين T'!$A5,'معلمون '!$D:$D,M$3,'معلمون '!$L:$L,$B$2,'معلمون '!$E:$E,'احصاء معلمين T'!$L$1)</f>
        <v>0</v>
      </c>
      <c r="N5" s="7">
        <f>COUNTIFS('معلمون '!$K:$K,'احصاء معلمين T'!$A5,'معلمون '!$D:$D,N$3,'معلمون '!$L:$L,$D$2,'معلمون '!$E:$E,'احصاء معلمين T'!$L$1)</f>
        <v>0</v>
      </c>
      <c r="O5" s="7">
        <f>COUNTIFS('معلمون '!$K:$K,'احصاء معلمين T'!$A5,'معلمون '!$D:$D,O$3,'معلمون '!$L:$L,$D$2,'معلمون '!$E:$E,'احصاء معلمين T'!$L$1)</f>
        <v>0</v>
      </c>
      <c r="P5" s="14"/>
      <c r="Q5" s="7">
        <f>COUNTIFS('معلمون '!$K:$K,'احصاء معلمين T'!$A5,'معلمون '!$D:$D,Q$3,'معلمون '!$L:$L,$B$2,'معلمون '!$E:$E,'احصاء معلمين T'!$Q$1)</f>
        <v>0</v>
      </c>
      <c r="R5" s="7">
        <f>COUNTIFS('معلمون '!$K:$K,'احصاء معلمين T'!$A5,'معلمون '!$D:$D,R$3,'معلمون '!$L:$L,$B$2,'معلمون '!$E:$E,'احصاء معلمين T'!$Q$1)</f>
        <v>0</v>
      </c>
      <c r="S5" s="7">
        <f>COUNTIFS('معلمون '!$K:$K,'احصاء معلمين T'!$A5,'معلمون '!$D:$D,S$3,'معلمون '!$L:$L,$D$2,'معلمون '!$E:$E,'احصاء معلمين T'!$Q$1)</f>
        <v>0</v>
      </c>
      <c r="T5" s="7">
        <f>COUNTIFS('معلمون '!$K:$K,'احصاء معلمين T'!$A5,'معلمون '!$D:$D,T$3,'معلمون '!$L:$L,$D$2,'معلمون '!$E:$E,'احصاء معلمين T'!$Q$1)</f>
        <v>0</v>
      </c>
      <c r="U5" s="14"/>
      <c r="V5" s="7">
        <f>COUNTIFS('معلمون '!$K:$K,'احصاء معلمين T'!$A5,'معلمون '!$D:$D,V$3,'معلمون '!$L:$L,$B$2,'معلمون '!$E:$E,'احصاء معلمين T'!$V$1)</f>
        <v>0</v>
      </c>
      <c r="W5" s="7">
        <f>COUNTIFS('معلمون '!$K:$K,'احصاء معلمين T'!$A5,'معلمون '!$D:$D,W$3,'معلمون '!$L:$L,$B$2,'معلمون '!$E:$E,'احصاء معلمين T'!$V$1)</f>
        <v>0</v>
      </c>
      <c r="X5" s="7">
        <f>COUNTIFS('معلمون '!$K:$K,'احصاء معلمين T'!$A5,'معلمون '!$D:$D,X$3,'معلمون '!$L:$L,$D$2,'معلمون '!$E:$E,'احصاء معلمين T'!$V$1)</f>
        <v>0</v>
      </c>
      <c r="Y5" s="7">
        <f>COUNTIFS('معلمون '!$K:$K,'احصاء معلمين T'!$A5,'معلمون '!$D:$D,Y$3,'معلمون '!$L:$L,$D$2,'معلمون '!$E:$E,'احصاء معلمين T'!$V$1)</f>
        <v>0</v>
      </c>
      <c r="Z5" s="14"/>
      <c r="AA5" s="7">
        <f>COUNTIFS('معلمون '!$K:$K,'احصاء معلمين T'!$A5,'معلمون '!$D:$D,AA$3,'معلمون '!$L:$L,$B$2,'معلمون '!$E:$E,'احصاء معلمين T'!$AA$1)</f>
        <v>0</v>
      </c>
      <c r="AB5" s="7">
        <f>COUNTIFS('معلمون '!$K:$K,'احصاء معلمين T'!$A5,'معلمون '!$D:$D,AB$3,'معلمون '!$L:$L,$B$2,'معلمون '!$E:$E,'احصاء معلمين T'!$AA$1)</f>
        <v>0</v>
      </c>
      <c r="AC5" s="7">
        <f>COUNTIFS('معلمون '!$K:$K,'احصاء معلمين T'!$A5,'معلمون '!$D:$D,AC$3,'معلمون '!$L:$L,$D$2,'معلمون '!$E:$E,'احصاء معلمين T'!$AA$1)</f>
        <v>0</v>
      </c>
      <c r="AD5" s="7">
        <f>COUNTIFS('معلمون '!$K:$K,'احصاء معلمين T'!$A5,'معلمون '!$D:$D,AD$3,'معلمون '!$L:$L,$D$2,'معلمون '!$E:$E,'احصاء معلمين T'!$AA$1)</f>
        <v>0</v>
      </c>
      <c r="AE5" s="33"/>
      <c r="AF5" s="6"/>
      <c r="AG5" s="6"/>
      <c r="AH5" s="7"/>
      <c r="AI5" s="7"/>
      <c r="AJ5" s="7">
        <f t="shared" ref="AJ5:AK20" si="0">SUM(X5,V5,S5,Q5,N5,L5,I5,G5,D5,B5)</f>
        <v>0</v>
      </c>
      <c r="AK5" s="7">
        <f t="shared" si="0"/>
        <v>1</v>
      </c>
      <c r="AL5" s="15">
        <f t="shared" ref="AL5:AL19" si="1">SUM(AJ5:AK5)</f>
        <v>1</v>
      </c>
    </row>
    <row r="6" spans="1:38" ht="24.75" customHeight="1" x14ac:dyDescent="0.3">
      <c r="A6" s="7" t="s">
        <v>43</v>
      </c>
      <c r="B6" s="7">
        <f>COUNTIFS('معلمون '!$K:$K,'احصاء معلمين T'!$A6,'معلمون '!$D:$D,B$3,'معلمون '!$L:$L,$B$2,'معلمون '!$E:$E,'احصاء معلمين T'!$B$1)</f>
        <v>0</v>
      </c>
      <c r="C6" s="7">
        <f>COUNTIFS('معلمون '!$K:$K,'احصاء معلمين T'!$A6,'معلمون '!$D:$D,C$3,'معلمون '!$L:$L,$B$2,'معلمون '!$E:$E,'احصاء معلمين T'!$B$1)</f>
        <v>0</v>
      </c>
      <c r="D6" s="7">
        <f>COUNTIFS('معلمون '!$K:$K,'احصاء معلمين T'!$A6,'معلمون '!$D:$D,D$3,'معلمون '!$L:$L,$D$2,'معلمون '!$E:$E,'احصاء معلمين T'!$B$1)</f>
        <v>0</v>
      </c>
      <c r="E6" s="7">
        <f>COUNTIFS('معلمون '!$K:$K,'احصاء معلمين T'!$A6,'معلمون '!$D:$D,E$3,'معلمون '!$L:$L,$D$2,'معلمون '!$E:$E,'احصاء معلمين T'!$B$1)</f>
        <v>0</v>
      </c>
      <c r="F6" s="15"/>
      <c r="G6" s="7">
        <f>COUNTIFS('معلمون '!$K:$K,'احصاء معلمين T'!$A6,'معلمون '!$D:$D,G$3,'معلمون '!$L:$L,$B$2,'معلمون '!$E:$E,'احصاء معلمين T'!$G$1)</f>
        <v>1</v>
      </c>
      <c r="H6" s="7">
        <f>COUNTIFS('معلمون '!$K:$K,'احصاء معلمين T'!$A6,'معلمون '!$D:$D,H$3,'معلمون '!$L:$L,$B$2,'معلمون '!$E:$E,'احصاء معلمين T'!$G$1)</f>
        <v>0</v>
      </c>
      <c r="I6" s="7">
        <f>COUNTIFS('معلمون '!$K:$K,'احصاء معلمين T'!$A6,'معلمون '!$D:$D,I$3,'معلمون '!$L:$L,$D$2,'معلمون '!$E:$E,'احصاء معلمين T'!$G$1)</f>
        <v>0</v>
      </c>
      <c r="J6" s="7">
        <f>COUNTIFS('معلمون '!$K:$K,'احصاء معلمين T'!$A6,'معلمون '!$D:$D,J$3,'معلمون '!$L:$L,$D$2,'معلمون '!$E:$E,'احصاء معلمين T'!$G$1)</f>
        <v>0</v>
      </c>
      <c r="K6" s="15">
        <v>1</v>
      </c>
      <c r="L6" s="7">
        <f>COUNTIFS('معلمون '!$K:$K,'احصاء معلمين T'!$A6,'معلمون '!$D:$D,L$3,'معلمون '!$L:$L,$B$2,'معلمون '!$E:$E,'احصاء معلمين T'!$L$1)</f>
        <v>0</v>
      </c>
      <c r="M6" s="7">
        <f>COUNTIFS('معلمون '!$K:$K,'احصاء معلمين T'!$A6,'معلمون '!$D:$D,M$3,'معلمون '!$L:$L,$B$2,'معلمون '!$E:$E,'احصاء معلمين T'!$L$1)</f>
        <v>0</v>
      </c>
      <c r="N6" s="7">
        <f>COUNTIFS('معلمون '!$K:$K,'احصاء معلمين T'!$A6,'معلمون '!$D:$D,N$3,'معلمون '!$L:$L,$D$2,'معلمون '!$E:$E,'احصاء معلمين T'!$L$1)</f>
        <v>0</v>
      </c>
      <c r="O6" s="7">
        <f>COUNTIFS('معلمون '!$K:$K,'احصاء معلمين T'!$A6,'معلمون '!$D:$D,O$3,'معلمون '!$L:$L,$D$2,'معلمون '!$E:$E,'احصاء معلمين T'!$L$1)</f>
        <v>0</v>
      </c>
      <c r="P6" s="15"/>
      <c r="Q6" s="7">
        <f>COUNTIFS('معلمون '!$K:$K,'احصاء معلمين T'!$A6,'معلمون '!$D:$D,Q$3,'معلمون '!$L:$L,$B$2,'معلمون '!$E:$E,'احصاء معلمين T'!$Q$1)</f>
        <v>0</v>
      </c>
      <c r="R6" s="7">
        <f>COUNTIFS('معلمون '!$K:$K,'احصاء معلمين T'!$A6,'معلمون '!$D:$D,R$3,'معلمون '!$L:$L,$B$2,'معلمون '!$E:$E,'احصاء معلمين T'!$Q$1)</f>
        <v>0</v>
      </c>
      <c r="S6" s="7">
        <f>COUNTIFS('معلمون '!$K:$K,'احصاء معلمين T'!$A6,'معلمون '!$D:$D,S$3,'معلمون '!$L:$L,$D$2,'معلمون '!$E:$E,'احصاء معلمين T'!$Q$1)</f>
        <v>0</v>
      </c>
      <c r="T6" s="7">
        <f>COUNTIFS('معلمون '!$K:$K,'احصاء معلمين T'!$A6,'معلمون '!$D:$D,T$3,'معلمون '!$L:$L,$D$2,'معلمون '!$E:$E,'احصاء معلمين T'!$Q$1)</f>
        <v>0</v>
      </c>
      <c r="U6" s="15"/>
      <c r="V6" s="7">
        <f>COUNTIFS('معلمون '!$K:$K,'احصاء معلمين T'!$A6,'معلمون '!$D:$D,V$3,'معلمون '!$L:$L,$B$2,'معلمون '!$E:$E,'احصاء معلمين T'!$V$1)</f>
        <v>0</v>
      </c>
      <c r="W6" s="7">
        <f>COUNTIFS('معلمون '!$K:$K,'احصاء معلمين T'!$A6,'معلمون '!$D:$D,W$3,'معلمون '!$L:$L,$B$2,'معلمون '!$E:$E,'احصاء معلمين T'!$V$1)</f>
        <v>0</v>
      </c>
      <c r="X6" s="7">
        <f>COUNTIFS('معلمون '!$K:$K,'احصاء معلمين T'!$A6,'معلمون '!$D:$D,X$3,'معلمون '!$L:$L,$D$2,'معلمون '!$E:$E,'احصاء معلمين T'!$V$1)</f>
        <v>0</v>
      </c>
      <c r="Y6" s="7">
        <f>COUNTIFS('معلمون '!$K:$K,'احصاء معلمين T'!$A6,'معلمون '!$D:$D,Y$3,'معلمون '!$L:$L,$D$2,'معلمون '!$E:$E,'احصاء معلمين T'!$V$1)</f>
        <v>0</v>
      </c>
      <c r="Z6" s="15"/>
      <c r="AA6" s="7">
        <f>COUNTIFS('معلمون '!$K:$K,'احصاء معلمين T'!$A6,'معلمون '!$D:$D,AA$3,'معلمون '!$L:$L,$B$2,'معلمون '!$E:$E,'احصاء معلمين T'!$AA$1)</f>
        <v>0</v>
      </c>
      <c r="AB6" s="7">
        <f>COUNTIFS('معلمون '!$K:$K,'احصاء معلمين T'!$A6,'معلمون '!$D:$D,AB$3,'معلمون '!$L:$L,$B$2,'معلمون '!$E:$E,'احصاء معلمين T'!$AA$1)</f>
        <v>0</v>
      </c>
      <c r="AC6" s="7">
        <f>COUNTIFS('معلمون '!$K:$K,'احصاء معلمين T'!$A6,'معلمون '!$D:$D,AC$3,'معلمون '!$L:$L,$D$2,'معلمون '!$E:$E,'احصاء معلمين T'!$AA$1)</f>
        <v>0</v>
      </c>
      <c r="AD6" s="7">
        <f>COUNTIFS('معلمون '!$K:$K,'احصاء معلمين T'!$A6,'معلمون '!$D:$D,AD$3,'معلمون '!$L:$L,$D$2,'معلمون '!$E:$E,'احصاء معلمين T'!$AA$1)</f>
        <v>0</v>
      </c>
      <c r="AE6" s="15"/>
      <c r="AF6" s="7"/>
      <c r="AG6" s="7"/>
      <c r="AH6" s="7"/>
      <c r="AI6" s="7"/>
      <c r="AJ6" s="7">
        <f t="shared" si="0"/>
        <v>1</v>
      </c>
      <c r="AK6" s="7">
        <f t="shared" si="0"/>
        <v>0</v>
      </c>
      <c r="AL6" s="15">
        <f t="shared" si="1"/>
        <v>1</v>
      </c>
    </row>
    <row r="7" spans="1:38" s="8" customFormat="1" ht="24.75" customHeight="1" x14ac:dyDescent="0.3">
      <c r="A7" s="7" t="s">
        <v>14</v>
      </c>
      <c r="B7" s="7">
        <f>COUNTIFS('معلمون '!$K:$K,'احصاء معلمين T'!$A7,'معلمون '!$D:$D,B$3,'معلمون '!$L:$L,$B$2,'معلمون '!$E:$E,'احصاء معلمين T'!$B$1)</f>
        <v>0</v>
      </c>
      <c r="C7" s="7">
        <f>COUNTIFS('معلمون '!$K:$K,'احصاء معلمين T'!$A7,'معلمون '!$D:$D,C$3,'معلمون '!$L:$L,$B$2,'معلمون '!$E:$E,'احصاء معلمين T'!$B$1)</f>
        <v>0</v>
      </c>
      <c r="D7" s="7">
        <f>COUNTIFS('معلمون '!$K:$K,'احصاء معلمين T'!$A7,'معلمون '!$D:$D,D$3,'معلمون '!$L:$L,$D$2,'معلمون '!$E:$E,'احصاء معلمين T'!$B$1)</f>
        <v>0</v>
      </c>
      <c r="E7" s="7">
        <f>COUNTIFS('معلمون '!$K:$K,'احصاء معلمين T'!$A7,'معلمون '!$D:$D,E$3,'معلمون '!$L:$L,$D$2,'معلمون '!$E:$E,'احصاء معلمين T'!$B$1)</f>
        <v>0</v>
      </c>
      <c r="F7" s="15"/>
      <c r="G7" s="7">
        <f>COUNTIFS('معلمون '!$K:$K,'احصاء معلمين T'!$A7,'معلمون '!$D:$D,G$3,'معلمون '!$L:$L,$B$2,'معلمون '!$E:$E,'احصاء معلمين T'!$G$1)</f>
        <v>3</v>
      </c>
      <c r="H7" s="7">
        <f>COUNTIFS('معلمون '!$K:$K,'احصاء معلمين T'!$A7,'معلمون '!$D:$D,H$3,'معلمون '!$L:$L,$B$2,'معلمون '!$E:$E,'احصاء معلمين T'!$G$1)</f>
        <v>4</v>
      </c>
      <c r="I7" s="7">
        <f>COUNTIFS('معلمون '!$K:$K,'احصاء معلمين T'!$A7,'معلمون '!$D:$D,I$3,'معلمون '!$L:$L,$D$2,'معلمون '!$E:$E,'احصاء معلمين T'!$G$1)</f>
        <v>0</v>
      </c>
      <c r="J7" s="7">
        <f>COUNTIFS('معلمون '!$K:$K,'احصاء معلمين T'!$A7,'معلمون '!$D:$D,J$3,'معلمون '!$L:$L,$D$2,'معلمون '!$E:$E,'احصاء معلمين T'!$G$1)</f>
        <v>0</v>
      </c>
      <c r="K7" s="15">
        <f t="shared" ref="K7:K20" si="2">SUM(G7:J7)</f>
        <v>7</v>
      </c>
      <c r="L7" s="7">
        <f>COUNTIFS('معلمون '!$K:$K,'احصاء معلمين T'!$A7,'معلمون '!$D:$D,L$3,'معلمون '!$L:$L,$B$2,'معلمون '!$E:$E,'احصاء معلمين T'!$L$1)</f>
        <v>1</v>
      </c>
      <c r="M7" s="7">
        <f>COUNTIFS('معلمون '!$K:$K,'احصاء معلمين T'!$A7,'معلمون '!$D:$D,M$3,'معلمون '!$L:$L,$B$2,'معلمون '!$E:$E,'احصاء معلمين T'!$L$1)</f>
        <v>3</v>
      </c>
      <c r="N7" s="7">
        <f>COUNTIFS('معلمون '!$K:$K,'احصاء معلمين T'!$A7,'معلمون '!$D:$D,N$3,'معلمون '!$L:$L,$D$2,'معلمون '!$E:$E,'احصاء معلمين T'!$L$1)</f>
        <v>0</v>
      </c>
      <c r="O7" s="7">
        <f>COUNTIFS('معلمون '!$K:$K,'احصاء معلمين T'!$A7,'معلمون '!$D:$D,O$3,'معلمون '!$L:$L,$D$2,'معلمون '!$E:$E,'احصاء معلمين T'!$L$1)</f>
        <v>3</v>
      </c>
      <c r="P7" s="15">
        <f t="shared" ref="P7:P20" si="3">SUM(L7:O7)</f>
        <v>7</v>
      </c>
      <c r="Q7" s="7">
        <f>COUNTIFS('معلمون '!$K:$K,'احصاء معلمين T'!$A7,'معلمون '!$D:$D,Q$3,'معلمون '!$L:$L,$B$2,'معلمون '!$E:$E,'احصاء معلمين T'!$Q$1)</f>
        <v>0</v>
      </c>
      <c r="R7" s="7">
        <f>COUNTIFS('معلمون '!$K:$K,'احصاء معلمين T'!$A7,'معلمون '!$D:$D,R$3,'معلمون '!$L:$L,$B$2,'معلمون '!$E:$E,'احصاء معلمين T'!$Q$1)</f>
        <v>0</v>
      </c>
      <c r="S7" s="7">
        <f>COUNTIFS('معلمون '!$K:$K,'احصاء معلمين T'!$A7,'معلمون '!$D:$D,S$3,'معلمون '!$L:$L,$D$2,'معلمون '!$E:$E,'احصاء معلمين T'!$Q$1)</f>
        <v>0</v>
      </c>
      <c r="T7" s="7">
        <f>COUNTIFS('معلمون '!$K:$K,'احصاء معلمين T'!$A7,'معلمون '!$D:$D,T$3,'معلمون '!$L:$L,$D$2,'معلمون '!$E:$E,'احصاء معلمين T'!$Q$1)</f>
        <v>0</v>
      </c>
      <c r="U7" s="15">
        <f t="shared" ref="U7:U20" si="4">SUM(Q7:T7)</f>
        <v>0</v>
      </c>
      <c r="V7" s="7">
        <f>COUNTIFS('معلمون '!$K:$K,'احصاء معلمين T'!$A7,'معلمون '!$D:$D,V$3,'معلمون '!$L:$L,$B$2,'معلمون '!$E:$E,'احصاء معلمين T'!$V$1)</f>
        <v>0</v>
      </c>
      <c r="W7" s="7">
        <f>COUNTIFS('معلمون '!$K:$K,'احصاء معلمين T'!$A7,'معلمون '!$D:$D,W$3,'معلمون '!$L:$L,$B$2,'معلمون '!$E:$E,'احصاء معلمين T'!$V$1)</f>
        <v>0</v>
      </c>
      <c r="X7" s="7">
        <f>COUNTIFS('معلمون '!$K:$K,'احصاء معلمين T'!$A7,'معلمون '!$D:$D,X$3,'معلمون '!$L:$L,$D$2,'معلمون '!$E:$E,'احصاء معلمين T'!$V$1)</f>
        <v>0</v>
      </c>
      <c r="Y7" s="7">
        <f>COUNTIFS('معلمون '!$K:$K,'احصاء معلمين T'!$A7,'معلمون '!$D:$D,Y$3,'معلمون '!$L:$L,$D$2,'معلمون '!$E:$E,'احصاء معلمين T'!$V$1)</f>
        <v>0</v>
      </c>
      <c r="Z7" s="15"/>
      <c r="AA7" s="7">
        <f>COUNTIFS('معلمون '!$K:$K,'احصاء معلمين T'!$A7,'معلمون '!$D:$D,AA$3,'معلمون '!$L:$L,$B$2,'معلمون '!$E:$E,'احصاء معلمين T'!$AA$1)</f>
        <v>0</v>
      </c>
      <c r="AB7" s="7">
        <f>COUNTIFS('معلمون '!$K:$K,'احصاء معلمين T'!$A7,'معلمون '!$D:$D,AB$3,'معلمون '!$L:$L,$B$2,'معلمون '!$E:$E,'احصاء معلمين T'!$AA$1)</f>
        <v>0</v>
      </c>
      <c r="AC7" s="7">
        <f>COUNTIFS('معلمون '!$K:$K,'احصاء معلمين T'!$A7,'معلمون '!$D:$D,AC$3,'معلمون '!$L:$L,$D$2,'معلمون '!$E:$E,'احصاء معلمين T'!$AA$1)</f>
        <v>0</v>
      </c>
      <c r="AD7" s="7">
        <f>COUNTIFS('معلمون '!$K:$K,'احصاء معلمين T'!$A7,'معلمون '!$D:$D,AD$3,'معلمون '!$L:$L,$D$2,'معلمون '!$E:$E,'احصاء معلمين T'!$AA$1)</f>
        <v>0</v>
      </c>
      <c r="AE7" s="15"/>
      <c r="AF7" s="7"/>
      <c r="AG7" s="7"/>
      <c r="AH7" s="7"/>
      <c r="AI7" s="7"/>
      <c r="AJ7" s="7">
        <f t="shared" si="0"/>
        <v>4</v>
      </c>
      <c r="AK7" s="7">
        <f t="shared" si="0"/>
        <v>10</v>
      </c>
      <c r="AL7" s="15">
        <f t="shared" si="1"/>
        <v>14</v>
      </c>
    </row>
    <row r="8" spans="1:38" s="9" customFormat="1" ht="24.75" customHeight="1" x14ac:dyDescent="0.3">
      <c r="A8" s="7" t="s">
        <v>22</v>
      </c>
      <c r="B8" s="7">
        <f>COUNTIFS('معلمون '!$K:$K,'احصاء معلمين T'!$A8,'معلمون '!$D:$D,B$3,'معلمون '!$L:$L,$B$2,'معلمون '!$E:$E,'احصاء معلمين T'!$B$1)</f>
        <v>0</v>
      </c>
      <c r="C8" s="7">
        <f>COUNTIFS('معلمون '!$K:$K,'احصاء معلمين T'!$A8,'معلمون '!$D:$D,C$3,'معلمون '!$L:$L,$B$2,'معلمون '!$E:$E,'احصاء معلمين T'!$B$1)</f>
        <v>0</v>
      </c>
      <c r="D8" s="7">
        <f>COUNTIFS('معلمون '!$K:$K,'احصاء معلمين T'!$A8,'معلمون '!$D:$D,D$3,'معلمون '!$L:$L,$D$2,'معلمون '!$E:$E,'احصاء معلمين T'!$B$1)</f>
        <v>0</v>
      </c>
      <c r="E8" s="7">
        <f>COUNTIFS('معلمون '!$K:$K,'احصاء معلمين T'!$A8,'معلمون '!$D:$D,E$3,'معلمون '!$L:$L,$D$2,'معلمون '!$E:$E,'احصاء معلمين T'!$B$1)</f>
        <v>0</v>
      </c>
      <c r="F8" s="15"/>
      <c r="G8" s="7">
        <f>COUNTIFS('معلمون '!$K:$K,'احصاء معلمين T'!$A8,'معلمون '!$D:$D,G$3,'معلمون '!$L:$L,$B$2,'معلمون '!$E:$E,'احصاء معلمين T'!$G$1)</f>
        <v>0</v>
      </c>
      <c r="H8" s="7">
        <f>COUNTIFS('معلمون '!$K:$K,'احصاء معلمين T'!$A8,'معلمون '!$D:$D,H$3,'معلمون '!$L:$L,$B$2,'معلمون '!$E:$E,'احصاء معلمين T'!$G$1)</f>
        <v>1</v>
      </c>
      <c r="I8" s="7">
        <f>COUNTIFS('معلمون '!$K:$K,'احصاء معلمين T'!$A8,'معلمون '!$D:$D,I$3,'معلمون '!$L:$L,$D$2,'معلمون '!$E:$E,'احصاء معلمين T'!$G$1)</f>
        <v>1</v>
      </c>
      <c r="J8" s="7">
        <f>COUNTIFS('معلمون '!$K:$K,'احصاء معلمين T'!$A8,'معلمون '!$D:$D,J$3,'معلمون '!$L:$L,$D$2,'معلمون '!$E:$E,'احصاء معلمين T'!$G$1)</f>
        <v>0</v>
      </c>
      <c r="K8" s="15">
        <f t="shared" si="2"/>
        <v>2</v>
      </c>
      <c r="L8" s="7">
        <f>COUNTIFS('معلمون '!$K:$K,'احصاء معلمين T'!$A8,'معلمون '!$D:$D,L$3,'معلمون '!$L:$L,$B$2,'معلمون '!$E:$E,'احصاء معلمين T'!$L$1)</f>
        <v>1</v>
      </c>
      <c r="M8" s="7">
        <f>COUNTIFS('معلمون '!$K:$K,'احصاء معلمين T'!$A8,'معلمون '!$D:$D,M$3,'معلمون '!$L:$L,$B$2,'معلمون '!$E:$E,'احصاء معلمين T'!$L$1)</f>
        <v>1</v>
      </c>
      <c r="N8" s="7">
        <f>COUNTIFS('معلمون '!$K:$K,'احصاء معلمين T'!$A8,'معلمون '!$D:$D,N$3,'معلمون '!$L:$L,$D$2,'معلمون '!$E:$E,'احصاء معلمين T'!$L$1)</f>
        <v>0</v>
      </c>
      <c r="O8" s="7">
        <f>COUNTIFS('معلمون '!$K:$K,'احصاء معلمين T'!$A8,'معلمون '!$D:$D,O$3,'معلمون '!$L:$L,$D$2,'معلمون '!$E:$E,'احصاء معلمين T'!$L$1)</f>
        <v>0</v>
      </c>
      <c r="P8" s="15">
        <f t="shared" si="3"/>
        <v>2</v>
      </c>
      <c r="Q8" s="7">
        <f>COUNTIFS('معلمون '!$K:$K,'احصاء معلمين T'!$A8,'معلمون '!$D:$D,Q$3,'معلمون '!$L:$L,$B$2,'معلمون '!$E:$E,'احصاء معلمين T'!$Q$1)</f>
        <v>0</v>
      </c>
      <c r="R8" s="7">
        <f>COUNTIFS('معلمون '!$K:$K,'احصاء معلمين T'!$A8,'معلمون '!$D:$D,R$3,'معلمون '!$L:$L,$B$2,'معلمون '!$E:$E,'احصاء معلمين T'!$Q$1)</f>
        <v>0</v>
      </c>
      <c r="S8" s="7">
        <f>COUNTIFS('معلمون '!$K:$K,'احصاء معلمين T'!$A8,'معلمون '!$D:$D,S$3,'معلمون '!$L:$L,$D$2,'معلمون '!$E:$E,'احصاء معلمين T'!$Q$1)</f>
        <v>0</v>
      </c>
      <c r="T8" s="7">
        <f>COUNTIFS('معلمون '!$K:$K,'احصاء معلمين T'!$A8,'معلمون '!$D:$D,T$3,'معلمون '!$L:$L,$D$2,'معلمون '!$E:$E,'احصاء معلمين T'!$Q$1)</f>
        <v>0</v>
      </c>
      <c r="U8" s="15">
        <f t="shared" si="4"/>
        <v>0</v>
      </c>
      <c r="V8" s="7">
        <f>COUNTIFS('معلمون '!$K:$K,'احصاء معلمين T'!$A8,'معلمون '!$D:$D,V$3,'معلمون '!$L:$L,$B$2,'معلمون '!$E:$E,'احصاء معلمين T'!$V$1)</f>
        <v>0</v>
      </c>
      <c r="W8" s="7">
        <f>COUNTIFS('معلمون '!$K:$K,'احصاء معلمين T'!$A8,'معلمون '!$D:$D,W$3,'معلمون '!$L:$L,$B$2,'معلمون '!$E:$E,'احصاء معلمين T'!$V$1)</f>
        <v>0</v>
      </c>
      <c r="X8" s="7">
        <f>COUNTIFS('معلمون '!$K:$K,'احصاء معلمين T'!$A8,'معلمون '!$D:$D,X$3,'معلمون '!$L:$L,$D$2,'معلمون '!$E:$E,'احصاء معلمين T'!$V$1)</f>
        <v>0</v>
      </c>
      <c r="Y8" s="7">
        <f>COUNTIFS('معلمون '!$K:$K,'احصاء معلمين T'!$A8,'معلمون '!$D:$D,Y$3,'معلمون '!$L:$L,$D$2,'معلمون '!$E:$E,'احصاء معلمين T'!$V$1)</f>
        <v>0</v>
      </c>
      <c r="Z8" s="15">
        <f>SUM(V8:Y8)</f>
        <v>0</v>
      </c>
      <c r="AA8" s="7">
        <f>COUNTIFS('معلمون '!$K:$K,'احصاء معلمين T'!$A8,'معلمون '!$D:$D,AA$3,'معلمون '!$L:$L,$B$2,'معلمون '!$E:$E,'احصاء معلمين T'!$AA$1)</f>
        <v>0</v>
      </c>
      <c r="AB8" s="7">
        <f>COUNTIFS('معلمون '!$K:$K,'احصاء معلمين T'!$A8,'معلمون '!$D:$D,AB$3,'معلمون '!$L:$L,$B$2,'معلمون '!$E:$E,'احصاء معلمين T'!$AA$1)</f>
        <v>0</v>
      </c>
      <c r="AC8" s="7">
        <f>COUNTIFS('معلمون '!$K:$K,'احصاء معلمين T'!$A8,'معلمون '!$D:$D,AC$3,'معلمون '!$L:$L,$D$2,'معلمون '!$E:$E,'احصاء معلمين T'!$AA$1)</f>
        <v>0</v>
      </c>
      <c r="AD8" s="7">
        <f>COUNTIFS('معلمون '!$K:$K,'احصاء معلمين T'!$A8,'معلمون '!$D:$D,AD$3,'معلمون '!$L:$L,$D$2,'معلمون '!$E:$E,'احصاء معلمين T'!$AA$1)</f>
        <v>0</v>
      </c>
      <c r="AE8" s="15"/>
      <c r="AF8" s="7"/>
      <c r="AG8" s="7"/>
      <c r="AH8" s="7"/>
      <c r="AI8" s="7"/>
      <c r="AJ8" s="7">
        <f t="shared" si="0"/>
        <v>2</v>
      </c>
      <c r="AK8" s="7">
        <f t="shared" si="0"/>
        <v>2</v>
      </c>
      <c r="AL8" s="15">
        <f t="shared" si="1"/>
        <v>4</v>
      </c>
    </row>
    <row r="9" spans="1:38" s="10" customFormat="1" ht="24.75" customHeight="1" x14ac:dyDescent="0.3">
      <c r="A9" s="7" t="s">
        <v>21</v>
      </c>
      <c r="B9" s="7">
        <f>COUNTIFS('معلمون '!$K:$K,'احصاء معلمين T'!$A9,'معلمون '!$D:$D,B$3,'معلمون '!$L:$L,$B$2,'معلمون '!$E:$E,'احصاء معلمين T'!$B$1)</f>
        <v>0</v>
      </c>
      <c r="C9" s="7">
        <f>COUNTIFS('معلمون '!$K:$K,'احصاء معلمين T'!$A9,'معلمون '!$D:$D,C$3,'معلمون '!$L:$L,$B$2,'معلمون '!$E:$E,'احصاء معلمين T'!$B$1)</f>
        <v>0</v>
      </c>
      <c r="D9" s="7">
        <f>COUNTIFS('معلمون '!$K:$K,'احصاء معلمين T'!$A9,'معلمون '!$D:$D,D$3,'معلمون '!$L:$L,$D$2,'معلمون '!$E:$E,'احصاء معلمين T'!$B$1)</f>
        <v>0</v>
      </c>
      <c r="E9" s="7">
        <f>COUNTIFS('معلمون '!$K:$K,'احصاء معلمين T'!$A9,'معلمون '!$D:$D,E$3,'معلمون '!$L:$L,$D$2,'معلمون '!$E:$E,'احصاء معلمين T'!$B$1)</f>
        <v>0</v>
      </c>
      <c r="F9" s="15"/>
      <c r="G9" s="7">
        <f>COUNTIFS('معلمون '!$K:$K,'احصاء معلمين T'!$A9,'معلمون '!$D:$D,G$3,'معلمون '!$L:$L,$B$2,'معلمون '!$E:$E,'احصاء معلمين T'!$G$1)</f>
        <v>0</v>
      </c>
      <c r="H9" s="7">
        <f>COUNTIFS('معلمون '!$K:$K,'احصاء معلمين T'!$A9,'معلمون '!$D:$D,H$3,'معلمون '!$L:$L,$B$2,'معلمون '!$E:$E,'احصاء معلمين T'!$G$1)</f>
        <v>0</v>
      </c>
      <c r="I9" s="7">
        <f>COUNTIFS('معلمون '!$K:$K,'احصاء معلمين T'!$A9,'معلمون '!$D:$D,I$3,'معلمون '!$L:$L,$D$2,'معلمون '!$E:$E,'احصاء معلمين T'!$G$1)</f>
        <v>0</v>
      </c>
      <c r="J9" s="7">
        <f>COUNTIFS('معلمون '!$K:$K,'احصاء معلمين T'!$A9,'معلمون '!$D:$D,J$3,'معلمون '!$L:$L,$D$2,'معلمون '!$E:$E,'احصاء معلمين T'!$G$1)</f>
        <v>0</v>
      </c>
      <c r="K9" s="15">
        <f t="shared" si="2"/>
        <v>0</v>
      </c>
      <c r="L9" s="7">
        <f>COUNTIFS('معلمون '!$K:$K,'احصاء معلمين T'!$A9,'معلمون '!$D:$D,L$3,'معلمون '!$L:$L,$B$2,'معلمون '!$E:$E,'احصاء معلمين T'!$L$1)</f>
        <v>0</v>
      </c>
      <c r="M9" s="7">
        <f>COUNTIFS('معلمون '!$K:$K,'احصاء معلمين T'!$A9,'معلمون '!$D:$D,M$3,'معلمون '!$L:$L,$B$2,'معلمون '!$E:$E,'احصاء معلمين T'!$L$1)</f>
        <v>0</v>
      </c>
      <c r="N9" s="7">
        <f>COUNTIFS('معلمون '!$K:$K,'احصاء معلمين T'!$A9,'معلمون '!$D:$D,N$3,'معلمون '!$L:$L,$D$2,'معلمون '!$E:$E,'احصاء معلمين T'!$L$1)</f>
        <v>0</v>
      </c>
      <c r="O9" s="7">
        <f>COUNTIFS('معلمون '!$K:$K,'احصاء معلمين T'!$A9,'معلمون '!$D:$D,O$3,'معلمون '!$L:$L,$D$2,'معلمون '!$E:$E,'احصاء معلمين T'!$L$1)</f>
        <v>0</v>
      </c>
      <c r="P9" s="15">
        <f t="shared" si="3"/>
        <v>0</v>
      </c>
      <c r="Q9" s="7">
        <f>COUNTIFS('معلمون '!$K:$K,'احصاء معلمين T'!$A9,'معلمون '!$D:$D,Q$3,'معلمون '!$L:$L,$B$2,'معلمون '!$E:$E,'احصاء معلمين T'!$Q$1)</f>
        <v>0</v>
      </c>
      <c r="R9" s="7">
        <f>COUNTIFS('معلمون '!$K:$K,'احصاء معلمين T'!$A9,'معلمون '!$D:$D,R$3,'معلمون '!$L:$L,$B$2,'معلمون '!$E:$E,'احصاء معلمين T'!$Q$1)</f>
        <v>0</v>
      </c>
      <c r="S9" s="7">
        <f>COUNTIFS('معلمون '!$K:$K,'احصاء معلمين T'!$A9,'معلمون '!$D:$D,S$3,'معلمون '!$L:$L,$D$2,'معلمون '!$E:$E,'احصاء معلمين T'!$Q$1)</f>
        <v>0</v>
      </c>
      <c r="T9" s="7">
        <f>COUNTIFS('معلمون '!$K:$K,'احصاء معلمين T'!$A9,'معلمون '!$D:$D,T$3,'معلمون '!$L:$L,$D$2,'معلمون '!$E:$E,'احصاء معلمين T'!$Q$1)</f>
        <v>0</v>
      </c>
      <c r="U9" s="15">
        <f t="shared" si="4"/>
        <v>0</v>
      </c>
      <c r="V9" s="7">
        <f>COUNTIFS('معلمون '!$K:$K,'احصاء معلمين T'!$A9,'معلمون '!$D:$D,V$3,'معلمون '!$L:$L,$B$2,'معلمون '!$E:$E,'احصاء معلمين T'!$V$1)</f>
        <v>0</v>
      </c>
      <c r="W9" s="7">
        <f>COUNTIFS('معلمون '!$K:$K,'احصاء معلمين T'!$A9,'معلمون '!$D:$D,W$3,'معلمون '!$L:$L,$B$2,'معلمون '!$E:$E,'احصاء معلمين T'!$V$1)</f>
        <v>0</v>
      </c>
      <c r="X9" s="7">
        <f>COUNTIFS('معلمون '!$K:$K,'احصاء معلمين T'!$A9,'معلمون '!$D:$D,X$3,'معلمون '!$L:$L,$D$2,'معلمون '!$E:$E,'احصاء معلمين T'!$V$1)</f>
        <v>0</v>
      </c>
      <c r="Y9" s="7">
        <f>COUNTIFS('معلمون '!$K:$K,'احصاء معلمين T'!$A9,'معلمون '!$D:$D,Y$3,'معلمون '!$L:$L,$D$2,'معلمون '!$E:$E,'احصاء معلمين T'!$V$1)</f>
        <v>0</v>
      </c>
      <c r="Z9" s="15"/>
      <c r="AA9" s="7">
        <f>COUNTIFS('معلمون '!$K:$K,'احصاء معلمين T'!$A9,'معلمون '!$D:$D,AA$3,'معلمون '!$L:$L,$B$2,'معلمون '!$E:$E,'احصاء معلمين T'!$AA$1)</f>
        <v>0</v>
      </c>
      <c r="AB9" s="7">
        <f>COUNTIFS('معلمون '!$K:$K,'احصاء معلمين T'!$A9,'معلمون '!$D:$D,AB$3,'معلمون '!$L:$L,$B$2,'معلمون '!$E:$E,'احصاء معلمين T'!$AA$1)</f>
        <v>0</v>
      </c>
      <c r="AC9" s="7">
        <f>COUNTIFS('معلمون '!$K:$K,'احصاء معلمين T'!$A9,'معلمون '!$D:$D,AC$3,'معلمون '!$L:$L,$D$2,'معلمون '!$E:$E,'احصاء معلمين T'!$AA$1)</f>
        <v>0</v>
      </c>
      <c r="AD9" s="7">
        <f>COUNTIFS('معلمون '!$K:$K,'احصاء معلمين T'!$A9,'معلمون '!$D:$D,AD$3,'معلمون '!$L:$L,$D$2,'معلمون '!$E:$E,'احصاء معلمين T'!$AA$1)</f>
        <v>0</v>
      </c>
      <c r="AE9" s="15"/>
      <c r="AF9" s="7"/>
      <c r="AG9" s="7"/>
      <c r="AH9" s="7"/>
      <c r="AI9" s="7"/>
      <c r="AJ9" s="7">
        <f t="shared" si="0"/>
        <v>0</v>
      </c>
      <c r="AK9" s="7">
        <f t="shared" si="0"/>
        <v>0</v>
      </c>
      <c r="AL9" s="15">
        <f t="shared" si="1"/>
        <v>0</v>
      </c>
    </row>
    <row r="10" spans="1:38" s="11" customFormat="1" ht="24.75" customHeight="1" x14ac:dyDescent="0.3">
      <c r="A10" s="7" t="s">
        <v>18</v>
      </c>
      <c r="B10" s="7">
        <f>COUNTIFS('معلمون '!$K:$K,'احصاء معلمين T'!$A10,'معلمون '!$D:$D,B$3,'معلمون '!$L:$L,$B$2,'معلمون '!$E:$E,'احصاء معلمين T'!$B$1)</f>
        <v>0</v>
      </c>
      <c r="C10" s="7">
        <f>COUNTIFS('معلمون '!$K:$K,'احصاء معلمين T'!$A10,'معلمون '!$D:$D,C$3,'معلمون '!$L:$L,$B$2,'معلمون '!$E:$E,'احصاء معلمين T'!$B$1)</f>
        <v>0</v>
      </c>
      <c r="D10" s="7">
        <f>COUNTIFS('معلمون '!$K:$K,'احصاء معلمين T'!$A10,'معلمون '!$D:$D,D$3,'معلمون '!$L:$L,$D$2,'معلمون '!$E:$E,'احصاء معلمين T'!$B$1)</f>
        <v>0</v>
      </c>
      <c r="E10" s="7">
        <f>COUNTIFS('معلمون '!$K:$K,'احصاء معلمين T'!$A10,'معلمون '!$D:$D,E$3,'معلمون '!$L:$L,$D$2,'معلمون '!$E:$E,'احصاء معلمين T'!$B$1)</f>
        <v>0</v>
      </c>
      <c r="F10" s="15"/>
      <c r="G10" s="7">
        <f>COUNTIFS('معلمون '!$K:$K,'احصاء معلمين T'!$A10,'معلمون '!$D:$D,G$3,'معلمون '!$L:$L,$B$2,'معلمون '!$E:$E,'احصاء معلمين T'!$G$1)</f>
        <v>2</v>
      </c>
      <c r="H10" s="7">
        <f>COUNTIFS('معلمون '!$K:$K,'احصاء معلمين T'!$A10,'معلمون '!$D:$D,H$3,'معلمون '!$L:$L,$B$2,'معلمون '!$E:$E,'احصاء معلمين T'!$G$1)</f>
        <v>3</v>
      </c>
      <c r="I10" s="7">
        <f>COUNTIFS('معلمون '!$K:$K,'احصاء معلمين T'!$A10,'معلمون '!$D:$D,I$3,'معلمون '!$L:$L,$D$2,'معلمون '!$E:$E,'احصاء معلمين T'!$G$1)</f>
        <v>0</v>
      </c>
      <c r="J10" s="7">
        <f>COUNTIFS('معلمون '!$K:$K,'احصاء معلمين T'!$A10,'معلمون '!$D:$D,J$3,'معلمون '!$L:$L,$D$2,'معلمون '!$E:$E,'احصاء معلمين T'!$G$1)</f>
        <v>1</v>
      </c>
      <c r="K10" s="15">
        <f t="shared" si="2"/>
        <v>6</v>
      </c>
      <c r="L10" s="7">
        <f>COUNTIFS('معلمون '!$K:$K,'احصاء معلمين T'!$A10,'معلمون '!$D:$D,L$3,'معلمون '!$L:$L,$B$2,'معلمون '!$E:$E,'احصاء معلمين T'!$L$1)</f>
        <v>2</v>
      </c>
      <c r="M10" s="7">
        <f>COUNTIFS('معلمون '!$K:$K,'احصاء معلمين T'!$A10,'معلمون '!$D:$D,M$3,'معلمون '!$L:$L,$B$2,'معلمون '!$E:$E,'احصاء معلمين T'!$L$1)</f>
        <v>2</v>
      </c>
      <c r="N10" s="7">
        <f>COUNTIFS('معلمون '!$K:$K,'احصاء معلمين T'!$A10,'معلمون '!$D:$D,N$3,'معلمون '!$L:$L,$D$2,'معلمون '!$E:$E,'احصاء معلمين T'!$L$1)</f>
        <v>3</v>
      </c>
      <c r="O10" s="7">
        <f>COUNTIFS('معلمون '!$K:$K,'احصاء معلمين T'!$A10,'معلمون '!$D:$D,O$3,'معلمون '!$L:$L,$D$2,'معلمون '!$E:$E,'احصاء معلمين T'!$L$1)</f>
        <v>0</v>
      </c>
      <c r="P10" s="15">
        <f t="shared" si="3"/>
        <v>7</v>
      </c>
      <c r="Q10" s="7">
        <f>COUNTIFS('معلمون '!$K:$K,'احصاء معلمين T'!$A10,'معلمون '!$D:$D,Q$3,'معلمون '!$L:$L,$B$2,'معلمون '!$E:$E,'احصاء معلمين T'!$Q$1)</f>
        <v>0</v>
      </c>
      <c r="R10" s="7">
        <f>COUNTIFS('معلمون '!$K:$K,'احصاء معلمين T'!$A10,'معلمون '!$D:$D,R$3,'معلمون '!$L:$L,$B$2,'معلمون '!$E:$E,'احصاء معلمين T'!$Q$1)</f>
        <v>0</v>
      </c>
      <c r="S10" s="7">
        <f>COUNTIFS('معلمون '!$K:$K,'احصاء معلمين T'!$A10,'معلمون '!$D:$D,S$3,'معلمون '!$L:$L,$D$2,'معلمون '!$E:$E,'احصاء معلمين T'!$Q$1)</f>
        <v>0</v>
      </c>
      <c r="T10" s="7">
        <f>COUNTIFS('معلمون '!$K:$K,'احصاء معلمين T'!$A10,'معلمون '!$D:$D,T$3,'معلمون '!$L:$L,$D$2,'معلمون '!$E:$E,'احصاء معلمين T'!$Q$1)</f>
        <v>0</v>
      </c>
      <c r="U10" s="15">
        <f t="shared" si="4"/>
        <v>0</v>
      </c>
      <c r="V10" s="7">
        <f>COUNTIFS('معلمون '!$K:$K,'احصاء معلمين T'!$A10,'معلمون '!$D:$D,V$3,'معلمون '!$L:$L,$B$2,'معلمون '!$E:$E,'احصاء معلمين T'!$V$1)</f>
        <v>0</v>
      </c>
      <c r="W10" s="7">
        <f>COUNTIFS('معلمون '!$K:$K,'احصاء معلمين T'!$A10,'معلمون '!$D:$D,W$3,'معلمون '!$L:$L,$B$2,'معلمون '!$E:$E,'احصاء معلمين T'!$V$1)</f>
        <v>0</v>
      </c>
      <c r="X10" s="7">
        <f>COUNTIFS('معلمون '!$K:$K,'احصاء معلمين T'!$A10,'معلمون '!$D:$D,X$3,'معلمون '!$L:$L,$D$2,'معلمون '!$E:$E,'احصاء معلمين T'!$V$1)</f>
        <v>0</v>
      </c>
      <c r="Y10" s="7">
        <f>COUNTIFS('معلمون '!$K:$K,'احصاء معلمين T'!$A10,'معلمون '!$D:$D,Y$3,'معلمون '!$L:$L,$D$2,'معلمون '!$E:$E,'احصاء معلمين T'!$V$1)</f>
        <v>0</v>
      </c>
      <c r="Z10" s="15">
        <f>SUM(V10:Y10)</f>
        <v>0</v>
      </c>
      <c r="AA10" s="7">
        <f>COUNTIFS('معلمون '!$K:$K,'احصاء معلمين T'!$A10,'معلمون '!$D:$D,AA$3,'معلمون '!$L:$L,$B$2,'معلمون '!$E:$E,'احصاء معلمين T'!$AA$1)</f>
        <v>0</v>
      </c>
      <c r="AB10" s="7">
        <f>COUNTIFS('معلمون '!$K:$K,'احصاء معلمين T'!$A10,'معلمون '!$D:$D,AB$3,'معلمون '!$L:$L,$B$2,'معلمون '!$E:$E,'احصاء معلمين T'!$AA$1)</f>
        <v>0</v>
      </c>
      <c r="AC10" s="7">
        <f>COUNTIFS('معلمون '!$K:$K,'احصاء معلمين T'!$A10,'معلمون '!$D:$D,AC$3,'معلمون '!$L:$L,$D$2,'معلمون '!$E:$E,'احصاء معلمين T'!$AA$1)</f>
        <v>0</v>
      </c>
      <c r="AD10" s="7">
        <f>COUNTIFS('معلمون '!$K:$K,'احصاء معلمين T'!$A10,'معلمون '!$D:$D,AD$3,'معلمون '!$L:$L,$D$2,'معلمون '!$E:$E,'احصاء معلمين T'!$AA$1)</f>
        <v>0</v>
      </c>
      <c r="AE10" s="15"/>
      <c r="AF10" s="7"/>
      <c r="AG10" s="7"/>
      <c r="AH10" s="7"/>
      <c r="AI10" s="7"/>
      <c r="AJ10" s="7">
        <f t="shared" si="0"/>
        <v>7</v>
      </c>
      <c r="AK10" s="7">
        <f t="shared" si="0"/>
        <v>6</v>
      </c>
      <c r="AL10" s="15">
        <f t="shared" si="1"/>
        <v>13</v>
      </c>
    </row>
    <row r="11" spans="1:38" s="12" customFormat="1" ht="24.75" customHeight="1" x14ac:dyDescent="0.3">
      <c r="A11" s="7" t="s">
        <v>45</v>
      </c>
      <c r="B11" s="7">
        <f>COUNTIFS('معلمون '!$K:$K,'احصاء معلمين T'!$A11,'معلمون '!$D:$D,B$3,'معلمون '!$L:$L,$B$2,'معلمون '!$E:$E,'احصاء معلمين T'!$B$1)</f>
        <v>0</v>
      </c>
      <c r="C11" s="7">
        <f>COUNTIFS('معلمون '!$K:$K,'احصاء معلمين T'!$A11,'معلمون '!$D:$D,C$3,'معلمون '!$L:$L,$B$2,'معلمون '!$E:$E,'احصاء معلمين T'!$B$1)</f>
        <v>0</v>
      </c>
      <c r="D11" s="7">
        <f>COUNTIFS('معلمون '!$K:$K,'احصاء معلمين T'!$A11,'معلمون '!$D:$D,D$3,'معلمون '!$L:$L,$D$2,'معلمون '!$E:$E,'احصاء معلمين T'!$B$1)</f>
        <v>0</v>
      </c>
      <c r="E11" s="7">
        <f>COUNTIFS('معلمون '!$K:$K,'احصاء معلمين T'!$A11,'معلمون '!$D:$D,E$3,'معلمون '!$L:$L,$D$2,'معلمون '!$E:$E,'احصاء معلمين T'!$B$1)</f>
        <v>0</v>
      </c>
      <c r="F11" s="15"/>
      <c r="G11" s="7">
        <f>COUNTIFS('معلمون '!$K:$K,'احصاء معلمين T'!$A11,'معلمون '!$D:$D,G$3,'معلمون '!$L:$L,$B$2,'معلمون '!$E:$E,'احصاء معلمين T'!$G$1)</f>
        <v>0</v>
      </c>
      <c r="H11" s="7">
        <f>COUNTIFS('معلمون '!$K:$K,'احصاء معلمين T'!$A11,'معلمون '!$D:$D,H$3,'معلمون '!$L:$L,$B$2,'معلمون '!$E:$E,'احصاء معلمين T'!$G$1)</f>
        <v>0</v>
      </c>
      <c r="I11" s="7">
        <f>COUNTIFS('معلمون '!$K:$K,'احصاء معلمين T'!$A11,'معلمون '!$D:$D,I$3,'معلمون '!$L:$L,$D$2,'معلمون '!$E:$E,'احصاء معلمين T'!$G$1)</f>
        <v>0</v>
      </c>
      <c r="J11" s="7">
        <f>COUNTIFS('معلمون '!$K:$K,'احصاء معلمين T'!$A11,'معلمون '!$D:$D,J$3,'معلمون '!$L:$L,$D$2,'معلمون '!$E:$E,'احصاء معلمين T'!$G$1)</f>
        <v>0</v>
      </c>
      <c r="K11" s="15">
        <f t="shared" si="2"/>
        <v>0</v>
      </c>
      <c r="L11" s="7">
        <f>COUNTIFS('معلمون '!$K:$K,'احصاء معلمين T'!$A11,'معلمون '!$D:$D,L$3,'معلمون '!$L:$L,$B$2,'معلمون '!$E:$E,'احصاء معلمين T'!$L$1)</f>
        <v>0</v>
      </c>
      <c r="M11" s="7">
        <f>COUNTIFS('معلمون '!$K:$K,'احصاء معلمين T'!$A11,'معلمون '!$D:$D,M$3,'معلمون '!$L:$L,$B$2,'معلمون '!$E:$E,'احصاء معلمين T'!$L$1)</f>
        <v>0</v>
      </c>
      <c r="N11" s="7">
        <f>COUNTIFS('معلمون '!$K:$K,'احصاء معلمين T'!$A11,'معلمون '!$D:$D,N$3,'معلمون '!$L:$L,$D$2,'معلمون '!$E:$E,'احصاء معلمين T'!$L$1)</f>
        <v>0</v>
      </c>
      <c r="O11" s="7">
        <f>COUNTIFS('معلمون '!$K:$K,'احصاء معلمين T'!$A11,'معلمون '!$D:$D,O$3,'معلمون '!$L:$L,$D$2,'معلمون '!$E:$E,'احصاء معلمين T'!$L$1)</f>
        <v>0</v>
      </c>
      <c r="P11" s="15">
        <f t="shared" si="3"/>
        <v>0</v>
      </c>
      <c r="Q11" s="7">
        <f>COUNTIFS('معلمون '!$K:$K,'احصاء معلمين T'!$A11,'معلمون '!$D:$D,Q$3,'معلمون '!$L:$L,$B$2,'معلمون '!$E:$E,'احصاء معلمين T'!$Q$1)</f>
        <v>0</v>
      </c>
      <c r="R11" s="7">
        <f>COUNTIFS('معلمون '!$K:$K,'احصاء معلمين T'!$A11,'معلمون '!$D:$D,R$3,'معلمون '!$L:$L,$B$2,'معلمون '!$E:$E,'احصاء معلمين T'!$Q$1)</f>
        <v>0</v>
      </c>
      <c r="S11" s="7">
        <f>COUNTIFS('معلمون '!$K:$K,'احصاء معلمين T'!$A11,'معلمون '!$D:$D,S$3,'معلمون '!$L:$L,$D$2,'معلمون '!$E:$E,'احصاء معلمين T'!$Q$1)</f>
        <v>0</v>
      </c>
      <c r="T11" s="7">
        <f>COUNTIFS('معلمون '!$K:$K,'احصاء معلمين T'!$A11,'معلمون '!$D:$D,T$3,'معلمون '!$L:$L,$D$2,'معلمون '!$E:$E,'احصاء معلمين T'!$Q$1)</f>
        <v>0</v>
      </c>
      <c r="U11" s="15">
        <f t="shared" si="4"/>
        <v>0</v>
      </c>
      <c r="V11" s="7">
        <f>COUNTIFS('معلمون '!$K:$K,'احصاء معلمين T'!$A11,'معلمون '!$D:$D,V$3,'معلمون '!$L:$L,$B$2,'معلمون '!$E:$E,'احصاء معلمين T'!$V$1)</f>
        <v>0</v>
      </c>
      <c r="W11" s="7">
        <f>COUNTIFS('معلمون '!$K:$K,'احصاء معلمين T'!$A11,'معلمون '!$D:$D,W$3,'معلمون '!$L:$L,$B$2,'معلمون '!$E:$E,'احصاء معلمين T'!$V$1)</f>
        <v>0</v>
      </c>
      <c r="X11" s="7">
        <f>COUNTIFS('معلمون '!$K:$K,'احصاء معلمين T'!$A11,'معلمون '!$D:$D,X$3,'معلمون '!$L:$L,$D$2,'معلمون '!$E:$E,'احصاء معلمين T'!$V$1)</f>
        <v>0</v>
      </c>
      <c r="Y11" s="7">
        <f>COUNTIFS('معلمون '!$K:$K,'احصاء معلمين T'!$A11,'معلمون '!$D:$D,Y$3,'معلمون '!$L:$L,$D$2,'معلمون '!$E:$E,'احصاء معلمين T'!$V$1)</f>
        <v>0</v>
      </c>
      <c r="Z11" s="15">
        <f>SUM(V11:Y11)</f>
        <v>0</v>
      </c>
      <c r="AA11" s="7">
        <f>COUNTIFS('معلمون '!$K:$K,'احصاء معلمين T'!$A11,'معلمون '!$D:$D,AA$3,'معلمون '!$L:$L,$B$2,'معلمون '!$E:$E,'احصاء معلمين T'!$AA$1)</f>
        <v>0</v>
      </c>
      <c r="AB11" s="7">
        <f>COUNTIFS('معلمون '!$K:$K,'احصاء معلمين T'!$A11,'معلمون '!$D:$D,AB$3,'معلمون '!$L:$L,$B$2,'معلمون '!$E:$E,'احصاء معلمين T'!$AA$1)</f>
        <v>0</v>
      </c>
      <c r="AC11" s="7">
        <f>COUNTIFS('معلمون '!$K:$K,'احصاء معلمين T'!$A11,'معلمون '!$D:$D,AC$3,'معلمون '!$L:$L,$D$2,'معلمون '!$E:$E,'احصاء معلمين T'!$AA$1)</f>
        <v>0</v>
      </c>
      <c r="AD11" s="7">
        <f>COUNTIFS('معلمون '!$K:$K,'احصاء معلمين T'!$A11,'معلمون '!$D:$D,AD$3,'معلمون '!$L:$L,$D$2,'معلمون '!$E:$E,'احصاء معلمين T'!$AA$1)</f>
        <v>0</v>
      </c>
      <c r="AE11" s="15"/>
      <c r="AF11" s="7"/>
      <c r="AG11" s="7"/>
      <c r="AH11" s="7"/>
      <c r="AI11" s="7"/>
      <c r="AJ11" s="7">
        <f t="shared" si="0"/>
        <v>0</v>
      </c>
      <c r="AK11" s="7">
        <f t="shared" si="0"/>
        <v>0</v>
      </c>
      <c r="AL11" s="15">
        <f t="shared" si="1"/>
        <v>0</v>
      </c>
    </row>
    <row r="12" spans="1:38" s="13" customFormat="1" ht="24.75" customHeight="1" x14ac:dyDescent="0.3">
      <c r="A12" s="7" t="s">
        <v>13</v>
      </c>
      <c r="B12" s="7">
        <f>COUNTIFS('معلمون '!$K:$K,'احصاء معلمين T'!$A12,'معلمون '!$D:$D,B$3,'معلمون '!$L:$L,$B$2,'معلمون '!$E:$E,'احصاء معلمين T'!$B$1)</f>
        <v>5</v>
      </c>
      <c r="C12" s="7">
        <f>COUNTIFS('معلمون '!$K:$K,'احصاء معلمين T'!$A12,'معلمون '!$D:$D,C$3,'معلمون '!$L:$L,$B$2,'معلمون '!$E:$E,'احصاء معلمين T'!$B$1)</f>
        <v>0</v>
      </c>
      <c r="D12" s="7">
        <f>COUNTIFS('معلمون '!$K:$K,'احصاء معلمين T'!$A12,'معلمون '!$D:$D,D$3,'معلمون '!$L:$L,$D$2,'معلمون '!$E:$E,'احصاء معلمين T'!$B$1)</f>
        <v>0</v>
      </c>
      <c r="E12" s="7">
        <f>COUNTIFS('معلمون '!$K:$K,'احصاء معلمين T'!$A12,'معلمون '!$D:$D,E$3,'معلمون '!$L:$L,$D$2,'معلمون '!$E:$E,'احصاء معلمين T'!$B$1)</f>
        <v>0</v>
      </c>
      <c r="F12" s="15">
        <v>5</v>
      </c>
      <c r="G12" s="7">
        <f>COUNTIFS('معلمون '!$K:$K,'احصاء معلمين T'!$A12,'معلمون '!$D:$D,G$3,'معلمون '!$L:$L,$B$2,'معلمون '!$E:$E,'احصاء معلمين T'!$G$1)</f>
        <v>5</v>
      </c>
      <c r="H12" s="7">
        <f>COUNTIFS('معلمون '!$K:$K,'احصاء معلمين T'!$A12,'معلمون '!$D:$D,H$3,'معلمون '!$L:$L,$B$2,'معلمون '!$E:$E,'احصاء معلمين T'!$G$1)</f>
        <v>5</v>
      </c>
      <c r="I12" s="7">
        <f>COUNTIFS('معلمون '!$K:$K,'احصاء معلمين T'!$A12,'معلمون '!$D:$D,I$3,'معلمون '!$L:$L,$D$2,'معلمون '!$E:$E,'احصاء معلمين T'!$G$1)</f>
        <v>0</v>
      </c>
      <c r="J12" s="7">
        <f>COUNTIFS('معلمون '!$K:$K,'احصاء معلمين T'!$A12,'معلمون '!$D:$D,J$3,'معلمون '!$L:$L,$D$2,'معلمون '!$E:$E,'احصاء معلمين T'!$G$1)</f>
        <v>0</v>
      </c>
      <c r="K12" s="15">
        <f t="shared" si="2"/>
        <v>10</v>
      </c>
      <c r="L12" s="7">
        <f>COUNTIFS('معلمون '!$K:$K,'احصاء معلمين T'!$A12,'معلمون '!$D:$D,L$3,'معلمون '!$L:$L,$B$2,'معلمون '!$E:$E,'احصاء معلمين T'!$L$1)</f>
        <v>1</v>
      </c>
      <c r="M12" s="7">
        <f>COUNTIFS('معلمون '!$K:$K,'احصاء معلمين T'!$A12,'معلمون '!$D:$D,M$3,'معلمون '!$L:$L,$B$2,'معلمون '!$E:$E,'احصاء معلمين T'!$L$1)</f>
        <v>1</v>
      </c>
      <c r="N12" s="7">
        <f>COUNTIFS('معلمون '!$K:$K,'احصاء معلمين T'!$A12,'معلمون '!$D:$D,N$3,'معلمون '!$L:$L,$D$2,'معلمون '!$E:$E,'احصاء معلمين T'!$L$1)</f>
        <v>1</v>
      </c>
      <c r="O12" s="7">
        <f>COUNTIFS('معلمون '!$K:$K,'احصاء معلمين T'!$A12,'معلمون '!$D:$D,O$3,'معلمون '!$L:$L,$D$2,'معلمون '!$E:$E,'احصاء معلمين T'!$L$1)</f>
        <v>1</v>
      </c>
      <c r="P12" s="15">
        <f t="shared" si="3"/>
        <v>4</v>
      </c>
      <c r="Q12" s="7">
        <f>COUNTIFS('معلمون '!$K:$K,'احصاء معلمين T'!$A12,'معلمون '!$D:$D,Q$3,'معلمون '!$L:$L,$B$2,'معلمون '!$E:$E,'احصاء معلمين T'!$Q$1)</f>
        <v>0</v>
      </c>
      <c r="R12" s="7">
        <f>COUNTIFS('معلمون '!$K:$K,'احصاء معلمين T'!$A12,'معلمون '!$D:$D,R$3,'معلمون '!$L:$L,$B$2,'معلمون '!$E:$E,'احصاء معلمين T'!$Q$1)</f>
        <v>0</v>
      </c>
      <c r="S12" s="7">
        <f>COUNTIFS('معلمون '!$K:$K,'احصاء معلمين T'!$A12,'معلمون '!$D:$D,S$3,'معلمون '!$L:$L,$D$2,'معلمون '!$E:$E,'احصاء معلمين T'!$Q$1)</f>
        <v>0</v>
      </c>
      <c r="T12" s="7">
        <f>COUNTIFS('معلمون '!$K:$K,'احصاء معلمين T'!$A12,'معلمون '!$D:$D,T$3,'معلمون '!$L:$L,$D$2,'معلمون '!$E:$E,'احصاء معلمين T'!$Q$1)</f>
        <v>0</v>
      </c>
      <c r="U12" s="15">
        <f t="shared" si="4"/>
        <v>0</v>
      </c>
      <c r="V12" s="7">
        <f>COUNTIFS('معلمون '!$K:$K,'احصاء معلمين T'!$A12,'معلمون '!$D:$D,V$3,'معلمون '!$L:$L,$B$2,'معلمون '!$E:$E,'احصاء معلمين T'!$V$1)</f>
        <v>0</v>
      </c>
      <c r="W12" s="7">
        <f>COUNTIFS('معلمون '!$K:$K,'احصاء معلمين T'!$A12,'معلمون '!$D:$D,W$3,'معلمون '!$L:$L,$B$2,'معلمون '!$E:$E,'احصاء معلمين T'!$V$1)</f>
        <v>0</v>
      </c>
      <c r="X12" s="7">
        <f>COUNTIFS('معلمون '!$K:$K,'احصاء معلمين T'!$A12,'معلمون '!$D:$D,X$3,'معلمون '!$L:$L,$D$2,'معلمون '!$E:$E,'احصاء معلمين T'!$V$1)</f>
        <v>0</v>
      </c>
      <c r="Y12" s="7">
        <f>COUNTIFS('معلمون '!$K:$K,'احصاء معلمين T'!$A12,'معلمون '!$D:$D,Y$3,'معلمون '!$L:$L,$D$2,'معلمون '!$E:$E,'احصاء معلمين T'!$V$1)</f>
        <v>0</v>
      </c>
      <c r="Z12" s="15">
        <f>SUM(V12:Y12)</f>
        <v>0</v>
      </c>
      <c r="AA12" s="7">
        <f>COUNTIFS('معلمون '!$K:$K,'احصاء معلمين T'!$A12,'معلمون '!$D:$D,AA$3,'معلمون '!$L:$L,$B$2,'معلمون '!$E:$E,'احصاء معلمين T'!$AA$1)</f>
        <v>0</v>
      </c>
      <c r="AB12" s="7">
        <f>COUNTIFS('معلمون '!$K:$K,'احصاء معلمين T'!$A12,'معلمون '!$D:$D,AB$3,'معلمون '!$L:$L,$B$2,'معلمون '!$E:$E,'احصاء معلمين T'!$AA$1)</f>
        <v>0</v>
      </c>
      <c r="AC12" s="7">
        <f>COUNTIFS('معلمون '!$K:$K,'احصاء معلمين T'!$A12,'معلمون '!$D:$D,AC$3,'معلمون '!$L:$L,$D$2,'معلمون '!$E:$E,'احصاء معلمين T'!$AA$1)</f>
        <v>0</v>
      </c>
      <c r="AD12" s="7">
        <f>COUNTIFS('معلمون '!$K:$K,'احصاء معلمين T'!$A12,'معلمون '!$D:$D,AD$3,'معلمون '!$L:$L,$D$2,'معلمون '!$E:$E,'احصاء معلمين T'!$AA$1)</f>
        <v>0</v>
      </c>
      <c r="AE12" s="15"/>
      <c r="AF12" s="7"/>
      <c r="AG12" s="7"/>
      <c r="AH12" s="7"/>
      <c r="AI12" s="7"/>
      <c r="AJ12" s="7">
        <f t="shared" si="0"/>
        <v>12</v>
      </c>
      <c r="AK12" s="7">
        <f t="shared" si="0"/>
        <v>7</v>
      </c>
      <c r="AL12" s="15">
        <f t="shared" si="1"/>
        <v>19</v>
      </c>
    </row>
    <row r="13" spans="1:38" ht="24.75" customHeight="1" x14ac:dyDescent="0.3">
      <c r="A13" s="7" t="s">
        <v>12</v>
      </c>
      <c r="B13" s="7">
        <f>COUNTIFS('معلمون '!$K:$K,'احصاء معلمين T'!$A13,'معلمون '!$D:$D,B$3,'معلمون '!$L:$L,$B$2,'معلمون '!$E:$E,'احصاء معلمين T'!$B$1)</f>
        <v>1</v>
      </c>
      <c r="C13" s="7">
        <f>COUNTIFS('معلمون '!$K:$K,'احصاء معلمين T'!$A13,'معلمون '!$D:$D,C$3,'معلمون '!$L:$L,$B$2,'معلمون '!$E:$E,'احصاء معلمين T'!$B$1)</f>
        <v>0</v>
      </c>
      <c r="D13" s="7">
        <f>COUNTIFS('معلمون '!$K:$K,'احصاء معلمين T'!$A13,'معلمون '!$D:$D,D$3,'معلمون '!$L:$L,$D$2,'معلمون '!$E:$E,'احصاء معلمين T'!$B$1)</f>
        <v>0</v>
      </c>
      <c r="E13" s="7">
        <f>COUNTIFS('معلمون '!$K:$K,'احصاء معلمين T'!$A13,'معلمون '!$D:$D,E$3,'معلمون '!$L:$L,$D$2,'معلمون '!$E:$E,'احصاء معلمين T'!$B$1)</f>
        <v>0</v>
      </c>
      <c r="F13" s="15">
        <v>1</v>
      </c>
      <c r="G13" s="7">
        <f>COUNTIFS('معلمون '!$K:$K,'احصاء معلمين T'!$A13,'معلمون '!$D:$D,G$3,'معلمون '!$L:$L,$B$2,'معلمون '!$E:$E,'احصاء معلمين T'!$G$1)</f>
        <v>1</v>
      </c>
      <c r="H13" s="7">
        <f>COUNTIFS('معلمون '!$K:$K,'احصاء معلمين T'!$A13,'معلمون '!$D:$D,H$3,'معلمون '!$L:$L,$B$2,'معلمون '!$E:$E,'احصاء معلمين T'!$G$1)</f>
        <v>0</v>
      </c>
      <c r="I13" s="7">
        <f>COUNTIFS('معلمون '!$K:$K,'احصاء معلمين T'!$A13,'معلمون '!$D:$D,I$3,'معلمون '!$L:$L,$D$2,'معلمون '!$E:$E,'احصاء معلمين T'!$G$1)</f>
        <v>0</v>
      </c>
      <c r="J13" s="7">
        <f>COUNTIFS('معلمون '!$K:$K,'احصاء معلمين T'!$A13,'معلمون '!$D:$D,J$3,'معلمون '!$L:$L,$D$2,'معلمون '!$E:$E,'احصاء معلمين T'!$G$1)</f>
        <v>1</v>
      </c>
      <c r="K13" s="15">
        <f t="shared" si="2"/>
        <v>2</v>
      </c>
      <c r="L13" s="7">
        <f>COUNTIFS('معلمون '!$K:$K,'احصاء معلمين T'!$A13,'معلمون '!$D:$D,L$3,'معلمون '!$L:$L,$B$2,'معلمون '!$E:$E,'احصاء معلمين T'!$L$1)</f>
        <v>0</v>
      </c>
      <c r="M13" s="7">
        <f>COUNTIFS('معلمون '!$K:$K,'احصاء معلمين T'!$A13,'معلمون '!$D:$D,M$3,'معلمون '!$L:$L,$B$2,'معلمون '!$E:$E,'احصاء معلمين T'!$L$1)</f>
        <v>0</v>
      </c>
      <c r="N13" s="7">
        <f>COUNTIFS('معلمون '!$K:$K,'احصاء معلمين T'!$A13,'معلمون '!$D:$D,N$3,'معلمون '!$L:$L,$D$2,'معلمون '!$E:$E,'احصاء معلمين T'!$L$1)</f>
        <v>0</v>
      </c>
      <c r="O13" s="7">
        <f>COUNTIFS('معلمون '!$K:$K,'احصاء معلمين T'!$A13,'معلمون '!$D:$D,O$3,'معلمون '!$L:$L,$D$2,'معلمون '!$E:$E,'احصاء معلمين T'!$L$1)</f>
        <v>0</v>
      </c>
      <c r="P13" s="15">
        <f t="shared" si="3"/>
        <v>0</v>
      </c>
      <c r="Q13" s="7">
        <f>COUNTIFS('معلمون '!$K:$K,'احصاء معلمين T'!$A13,'معلمون '!$D:$D,Q$3,'معلمون '!$L:$L,$B$2,'معلمون '!$E:$E,'احصاء معلمين T'!$Q$1)</f>
        <v>0</v>
      </c>
      <c r="R13" s="7">
        <f>COUNTIFS('معلمون '!$K:$K,'احصاء معلمين T'!$A13,'معلمون '!$D:$D,R$3,'معلمون '!$L:$L,$B$2,'معلمون '!$E:$E,'احصاء معلمين T'!$Q$1)</f>
        <v>0</v>
      </c>
      <c r="S13" s="7">
        <f>COUNTIFS('معلمون '!$K:$K,'احصاء معلمين T'!$A13,'معلمون '!$D:$D,S$3,'معلمون '!$L:$L,$D$2,'معلمون '!$E:$E,'احصاء معلمين T'!$Q$1)</f>
        <v>0</v>
      </c>
      <c r="T13" s="7">
        <f>COUNTIFS('معلمون '!$K:$K,'احصاء معلمين T'!$A13,'معلمون '!$D:$D,T$3,'معلمون '!$L:$L,$D$2,'معلمون '!$E:$E,'احصاء معلمين T'!$Q$1)</f>
        <v>0</v>
      </c>
      <c r="U13" s="15">
        <f t="shared" si="4"/>
        <v>0</v>
      </c>
      <c r="V13" s="7">
        <f>COUNTIFS('معلمون '!$K:$K,'احصاء معلمين T'!$A13,'معلمون '!$D:$D,V$3,'معلمون '!$L:$L,$B$2,'معلمون '!$E:$E,'احصاء معلمين T'!$V$1)</f>
        <v>0</v>
      </c>
      <c r="W13" s="7">
        <f>COUNTIFS('معلمون '!$K:$K,'احصاء معلمين T'!$A13,'معلمون '!$D:$D,W$3,'معلمون '!$L:$L,$B$2,'معلمون '!$E:$E,'احصاء معلمين T'!$V$1)</f>
        <v>0</v>
      </c>
      <c r="X13" s="7">
        <f>COUNTIFS('معلمون '!$K:$K,'احصاء معلمين T'!$A13,'معلمون '!$D:$D,X$3,'معلمون '!$L:$L,$D$2,'معلمون '!$E:$E,'احصاء معلمين T'!$V$1)</f>
        <v>0</v>
      </c>
      <c r="Y13" s="7">
        <f>COUNTIFS('معلمون '!$K:$K,'احصاء معلمين T'!$A13,'معلمون '!$D:$D,Y$3,'معلمون '!$L:$L,$D$2,'معلمون '!$E:$E,'احصاء معلمين T'!$V$1)</f>
        <v>0</v>
      </c>
      <c r="Z13" s="15">
        <f t="shared" ref="Z13:Z20" si="5">SUM(V13:Y13)</f>
        <v>0</v>
      </c>
      <c r="AA13" s="7">
        <f>COUNTIFS('معلمون '!$K:$K,'احصاء معلمين T'!$A13,'معلمون '!$D:$D,AA$3,'معلمون '!$L:$L,$B$2,'معلمون '!$E:$E,'احصاء معلمين T'!$AA$1)</f>
        <v>0</v>
      </c>
      <c r="AB13" s="7">
        <f>COUNTIFS('معلمون '!$K:$K,'احصاء معلمين T'!$A13,'معلمون '!$D:$D,AB$3,'معلمون '!$L:$L,$B$2,'معلمون '!$E:$E,'احصاء معلمين T'!$AA$1)</f>
        <v>0</v>
      </c>
      <c r="AC13" s="7">
        <f>COUNTIFS('معلمون '!$K:$K,'احصاء معلمين T'!$A13,'معلمون '!$D:$D,AC$3,'معلمون '!$L:$L,$D$2,'معلمون '!$E:$E,'احصاء معلمين T'!$AA$1)</f>
        <v>0</v>
      </c>
      <c r="AD13" s="7">
        <f>COUNTIFS('معلمون '!$K:$K,'احصاء معلمين T'!$A13,'معلمون '!$D:$D,AD$3,'معلمون '!$L:$L,$D$2,'معلمون '!$E:$E,'احصاء معلمين T'!$AA$1)</f>
        <v>0</v>
      </c>
      <c r="AE13" s="15"/>
      <c r="AF13" s="7"/>
      <c r="AG13" s="7"/>
      <c r="AH13" s="7"/>
      <c r="AI13" s="7"/>
      <c r="AJ13" s="7">
        <f t="shared" si="0"/>
        <v>2</v>
      </c>
      <c r="AK13" s="7">
        <f t="shared" si="0"/>
        <v>1</v>
      </c>
      <c r="AL13" s="15">
        <f t="shared" si="1"/>
        <v>3</v>
      </c>
    </row>
    <row r="14" spans="1:38" ht="24.75" customHeight="1" x14ac:dyDescent="0.3">
      <c r="A14" s="7" t="s">
        <v>36</v>
      </c>
      <c r="B14" s="7">
        <f>COUNTIFS('معلمون '!$K:$K,'احصاء معلمين T'!$A14,'معلمون '!$D:$D,B$3,'معلمون '!$L:$L,$B$2,'معلمون '!$E:$E,'احصاء معلمين T'!$B$1)</f>
        <v>0</v>
      </c>
      <c r="C14" s="7">
        <f>COUNTIFS('معلمون '!$K:$K,'احصاء معلمين T'!$A14,'معلمون '!$D:$D,C$3,'معلمون '!$L:$L,$B$2,'معلمون '!$E:$E,'احصاء معلمين T'!$B$1)</f>
        <v>0</v>
      </c>
      <c r="D14" s="7">
        <f>COUNTIFS('معلمون '!$K:$K,'احصاء معلمين T'!$A14,'معلمون '!$D:$D,D$3,'معلمون '!$L:$L,$D$2,'معلمون '!$E:$E,'احصاء معلمين T'!$B$1)</f>
        <v>0</v>
      </c>
      <c r="E14" s="7">
        <f>COUNTIFS('معلمون '!$K:$K,'احصاء معلمين T'!$A14,'معلمون '!$D:$D,E$3,'معلمون '!$L:$L,$D$2,'معلمون '!$E:$E,'احصاء معلمين T'!$B$1)</f>
        <v>0</v>
      </c>
      <c r="F14" s="15"/>
      <c r="G14" s="7">
        <f>COUNTIFS('معلمون '!$K:$K,'احصاء معلمين T'!$A14,'معلمون '!$D:$D,G$3,'معلمون '!$L:$L,$B$2,'معلمون '!$E:$E,'احصاء معلمين T'!$G$1)</f>
        <v>0</v>
      </c>
      <c r="H14" s="7">
        <f>COUNTIFS('معلمون '!$K:$K,'احصاء معلمين T'!$A14,'معلمون '!$D:$D,H$3,'معلمون '!$L:$L,$B$2,'معلمون '!$E:$E,'احصاء معلمين T'!$G$1)</f>
        <v>1</v>
      </c>
      <c r="I14" s="7">
        <f>COUNTIFS('معلمون '!$K:$K,'احصاء معلمين T'!$A14,'معلمون '!$D:$D,I$3,'معلمون '!$L:$L,$D$2,'معلمون '!$E:$E,'احصاء معلمين T'!$G$1)</f>
        <v>2</v>
      </c>
      <c r="J14" s="7">
        <f>COUNTIFS('معلمون '!$K:$K,'احصاء معلمين T'!$A14,'معلمون '!$D:$D,J$3,'معلمون '!$L:$L,$D$2,'معلمون '!$E:$E,'احصاء معلمين T'!$G$1)</f>
        <v>0</v>
      </c>
      <c r="K14" s="15">
        <f t="shared" si="2"/>
        <v>3</v>
      </c>
      <c r="L14" s="7">
        <f>COUNTIFS('معلمون '!$K:$K,'احصاء معلمين T'!$A14,'معلمون '!$D:$D,L$3,'معلمون '!$L:$L,$B$2,'معلمون '!$E:$E,'احصاء معلمين T'!$L$1)</f>
        <v>0</v>
      </c>
      <c r="M14" s="7">
        <f>COUNTIFS('معلمون '!$K:$K,'احصاء معلمين T'!$A14,'معلمون '!$D:$D,M$3,'معلمون '!$L:$L,$B$2,'معلمون '!$E:$E,'احصاء معلمين T'!$L$1)</f>
        <v>2</v>
      </c>
      <c r="N14" s="7">
        <f>COUNTIFS('معلمون '!$K:$K,'احصاء معلمين T'!$A14,'معلمون '!$D:$D,N$3,'معلمون '!$L:$L,$D$2,'معلمون '!$E:$E,'احصاء معلمين T'!$L$1)</f>
        <v>0</v>
      </c>
      <c r="O14" s="7">
        <f>COUNTIFS('معلمون '!$K:$K,'احصاء معلمين T'!$A14,'معلمون '!$D:$D,O$3,'معلمون '!$L:$L,$D$2,'معلمون '!$E:$E,'احصاء معلمين T'!$L$1)</f>
        <v>0</v>
      </c>
      <c r="P14" s="15">
        <f t="shared" si="3"/>
        <v>2</v>
      </c>
      <c r="Q14" s="7">
        <f>COUNTIFS('معلمون '!$K:$K,'احصاء معلمين T'!$A14,'معلمون '!$D:$D,Q$3,'معلمون '!$L:$L,$B$2,'معلمون '!$E:$E,'احصاء معلمين T'!$Q$1)</f>
        <v>0</v>
      </c>
      <c r="R14" s="7">
        <f>COUNTIFS('معلمون '!$K:$K,'احصاء معلمين T'!$A14,'معلمون '!$D:$D,R$3,'معلمون '!$L:$L,$B$2,'معلمون '!$E:$E,'احصاء معلمين T'!$Q$1)</f>
        <v>0</v>
      </c>
      <c r="S14" s="7">
        <f>COUNTIFS('معلمون '!$K:$K,'احصاء معلمين T'!$A14,'معلمون '!$D:$D,S$3,'معلمون '!$L:$L,$D$2,'معلمون '!$E:$E,'احصاء معلمين T'!$Q$1)</f>
        <v>0</v>
      </c>
      <c r="T14" s="7">
        <f>COUNTIFS('معلمون '!$K:$K,'احصاء معلمين T'!$A14,'معلمون '!$D:$D,T$3,'معلمون '!$L:$L,$D$2,'معلمون '!$E:$E,'احصاء معلمين T'!$Q$1)</f>
        <v>0</v>
      </c>
      <c r="U14" s="15">
        <f t="shared" si="4"/>
        <v>0</v>
      </c>
      <c r="V14" s="7">
        <f>COUNTIFS('معلمون '!$K:$K,'احصاء معلمين T'!$A14,'معلمون '!$D:$D,V$3,'معلمون '!$L:$L,$B$2,'معلمون '!$E:$E,'احصاء معلمين T'!$V$1)</f>
        <v>0</v>
      </c>
      <c r="W14" s="7">
        <f>COUNTIFS('معلمون '!$K:$K,'احصاء معلمين T'!$A14,'معلمون '!$D:$D,W$3,'معلمون '!$L:$L,$B$2,'معلمون '!$E:$E,'احصاء معلمين T'!$V$1)</f>
        <v>0</v>
      </c>
      <c r="X14" s="7">
        <f>COUNTIFS('معلمون '!$K:$K,'احصاء معلمين T'!$A14,'معلمون '!$D:$D,X$3,'معلمون '!$L:$L,$D$2,'معلمون '!$E:$E,'احصاء معلمين T'!$V$1)</f>
        <v>0</v>
      </c>
      <c r="Y14" s="7">
        <f>COUNTIFS('معلمون '!$K:$K,'احصاء معلمين T'!$A14,'معلمون '!$D:$D,Y$3,'معلمون '!$L:$L,$D$2,'معلمون '!$E:$E,'احصاء معلمين T'!$V$1)</f>
        <v>0</v>
      </c>
      <c r="Z14" s="15">
        <f t="shared" si="5"/>
        <v>0</v>
      </c>
      <c r="AA14" s="7">
        <f>COUNTIFS('معلمون '!$K:$K,'احصاء معلمين T'!$A14,'معلمون '!$D:$D,AA$3,'معلمون '!$L:$L,$B$2,'معلمون '!$E:$E,'احصاء معلمين T'!$AA$1)</f>
        <v>0</v>
      </c>
      <c r="AB14" s="7">
        <f>COUNTIFS('معلمون '!$K:$K,'احصاء معلمين T'!$A14,'معلمون '!$D:$D,AB$3,'معلمون '!$L:$L,$B$2,'معلمون '!$E:$E,'احصاء معلمين T'!$AA$1)</f>
        <v>0</v>
      </c>
      <c r="AC14" s="7">
        <f>COUNTIFS('معلمون '!$K:$K,'احصاء معلمين T'!$A14,'معلمون '!$D:$D,AC$3,'معلمون '!$L:$L,$D$2,'معلمون '!$E:$E,'احصاء معلمين T'!$AA$1)</f>
        <v>0</v>
      </c>
      <c r="AD14" s="7">
        <f>COUNTIFS('معلمون '!$K:$K,'احصاء معلمين T'!$A14,'معلمون '!$D:$D,AD$3,'معلمون '!$L:$L,$D$2,'معلمون '!$E:$E,'احصاء معلمين T'!$AA$1)</f>
        <v>0</v>
      </c>
      <c r="AE14" s="15"/>
      <c r="AF14" s="7"/>
      <c r="AG14" s="7"/>
      <c r="AH14" s="7"/>
      <c r="AI14" s="7"/>
      <c r="AJ14" s="7">
        <f t="shared" si="0"/>
        <v>2</v>
      </c>
      <c r="AK14" s="7">
        <f t="shared" si="0"/>
        <v>3</v>
      </c>
      <c r="AL14" s="15">
        <f t="shared" si="1"/>
        <v>5</v>
      </c>
    </row>
    <row r="15" spans="1:38" ht="24.75" customHeight="1" x14ac:dyDescent="0.3">
      <c r="A15" s="7" t="s">
        <v>44</v>
      </c>
      <c r="B15" s="7">
        <f>COUNTIFS('معلمون '!$K:$K,'احصاء معلمين T'!$A15,'معلمون '!$D:$D,B$3,'معلمون '!$L:$L,$B$2,'معلمون '!$E:$E,'احصاء معلمين T'!$B$1)</f>
        <v>0</v>
      </c>
      <c r="C15" s="7">
        <f>COUNTIFS('معلمون '!$K:$K,'احصاء معلمين T'!$A15,'معلمون '!$D:$D,C$3,'معلمون '!$L:$L,$B$2,'معلمون '!$E:$E,'احصاء معلمين T'!$B$1)</f>
        <v>0</v>
      </c>
      <c r="D15" s="7">
        <f>COUNTIFS('معلمون '!$K:$K,'احصاء معلمين T'!$A15,'معلمون '!$D:$D,D$3,'معلمون '!$L:$L,$D$2,'معلمون '!$E:$E,'احصاء معلمين T'!$B$1)</f>
        <v>0</v>
      </c>
      <c r="E15" s="7">
        <f>COUNTIFS('معلمون '!$K:$K,'احصاء معلمين T'!$A15,'معلمون '!$D:$D,E$3,'معلمون '!$L:$L,$D$2,'معلمون '!$E:$E,'احصاء معلمين T'!$B$1)</f>
        <v>0</v>
      </c>
      <c r="F15" s="15"/>
      <c r="G15" s="7">
        <f>COUNTIFS('معلمون '!$K:$K,'احصاء معلمين T'!$A15,'معلمون '!$D:$D,G$3,'معلمون '!$L:$L,$B$2,'معلمون '!$E:$E,'احصاء معلمين T'!$G$1)</f>
        <v>0</v>
      </c>
      <c r="H15" s="7">
        <f>COUNTIFS('معلمون '!$K:$K,'احصاء معلمين T'!$A15,'معلمون '!$D:$D,H$3,'معلمون '!$L:$L,$B$2,'معلمون '!$E:$E,'احصاء معلمين T'!$G$1)</f>
        <v>0</v>
      </c>
      <c r="I15" s="7">
        <f>COUNTIFS('معلمون '!$K:$K,'احصاء معلمين T'!$A15,'معلمون '!$D:$D,I$3,'معلمون '!$L:$L,$D$2,'معلمون '!$E:$E,'احصاء معلمين T'!$G$1)</f>
        <v>0</v>
      </c>
      <c r="J15" s="7">
        <f>COUNTIFS('معلمون '!$K:$K,'احصاء معلمين T'!$A15,'معلمون '!$D:$D,J$3,'معلمون '!$L:$L,$D$2,'معلمون '!$E:$E,'احصاء معلمين T'!$G$1)</f>
        <v>0</v>
      </c>
      <c r="K15" s="15">
        <f t="shared" si="2"/>
        <v>0</v>
      </c>
      <c r="L15" s="7">
        <f>COUNTIFS('معلمون '!$K:$K,'احصاء معلمين T'!$A15,'معلمون '!$D:$D,L$3,'معلمون '!$L:$L,$B$2,'معلمون '!$E:$E,'احصاء معلمين T'!$L$1)</f>
        <v>0</v>
      </c>
      <c r="M15" s="7">
        <f>COUNTIFS('معلمون '!$K:$K,'احصاء معلمين T'!$A15,'معلمون '!$D:$D,M$3,'معلمون '!$L:$L,$B$2,'معلمون '!$E:$E,'احصاء معلمين T'!$L$1)</f>
        <v>0</v>
      </c>
      <c r="N15" s="7">
        <f>COUNTIFS('معلمون '!$K:$K,'احصاء معلمين T'!$A15,'معلمون '!$D:$D,N$3,'معلمون '!$L:$L,$D$2,'معلمون '!$E:$E,'احصاء معلمين T'!$L$1)</f>
        <v>0</v>
      </c>
      <c r="O15" s="7">
        <f>COUNTIFS('معلمون '!$K:$K,'احصاء معلمين T'!$A15,'معلمون '!$D:$D,O$3,'معلمون '!$L:$L,$D$2,'معلمون '!$E:$E,'احصاء معلمين T'!$L$1)</f>
        <v>0</v>
      </c>
      <c r="P15" s="15">
        <f t="shared" si="3"/>
        <v>0</v>
      </c>
      <c r="Q15" s="7">
        <f>COUNTIFS('معلمون '!$K:$K,'احصاء معلمين T'!$A15,'معلمون '!$D:$D,Q$3,'معلمون '!$L:$L,$B$2,'معلمون '!$E:$E,'احصاء معلمين T'!$Q$1)</f>
        <v>0</v>
      </c>
      <c r="R15" s="7">
        <f>COUNTIFS('معلمون '!$K:$K,'احصاء معلمين T'!$A15,'معلمون '!$D:$D,R$3,'معلمون '!$L:$L,$B$2,'معلمون '!$E:$E,'احصاء معلمين T'!$Q$1)</f>
        <v>0</v>
      </c>
      <c r="S15" s="7">
        <f>COUNTIFS('معلمون '!$K:$K,'احصاء معلمين T'!$A15,'معلمون '!$D:$D,S$3,'معلمون '!$L:$L,$D$2,'معلمون '!$E:$E,'احصاء معلمين T'!$Q$1)</f>
        <v>0</v>
      </c>
      <c r="T15" s="7">
        <f>COUNTIFS('معلمون '!$K:$K,'احصاء معلمين T'!$A15,'معلمون '!$D:$D,T$3,'معلمون '!$L:$L,$D$2,'معلمون '!$E:$E,'احصاء معلمين T'!$Q$1)</f>
        <v>0</v>
      </c>
      <c r="U15" s="15">
        <f t="shared" si="4"/>
        <v>0</v>
      </c>
      <c r="V15" s="7">
        <f>COUNTIFS('معلمون '!$K:$K,'احصاء معلمين T'!$A15,'معلمون '!$D:$D,V$3,'معلمون '!$L:$L,$B$2,'معلمون '!$E:$E,'احصاء معلمين T'!$V$1)</f>
        <v>0</v>
      </c>
      <c r="W15" s="7">
        <f>COUNTIFS('معلمون '!$K:$K,'احصاء معلمين T'!$A15,'معلمون '!$D:$D,W$3,'معلمون '!$L:$L,$B$2,'معلمون '!$E:$E,'احصاء معلمين T'!$V$1)</f>
        <v>0</v>
      </c>
      <c r="X15" s="7">
        <f>COUNTIFS('معلمون '!$K:$K,'احصاء معلمين T'!$A15,'معلمون '!$D:$D,X$3,'معلمون '!$L:$L,$D$2,'معلمون '!$E:$E,'احصاء معلمين T'!$V$1)</f>
        <v>0</v>
      </c>
      <c r="Y15" s="7">
        <f>COUNTIFS('معلمون '!$K:$K,'احصاء معلمين T'!$A15,'معلمون '!$D:$D,Y$3,'معلمون '!$L:$L,$D$2,'معلمون '!$E:$E,'احصاء معلمين T'!$V$1)</f>
        <v>0</v>
      </c>
      <c r="Z15" s="15">
        <f t="shared" si="5"/>
        <v>0</v>
      </c>
      <c r="AA15" s="7">
        <f>COUNTIFS('معلمون '!$K:$K,'احصاء معلمين T'!$A15,'معلمون '!$D:$D,AA$3,'معلمون '!$L:$L,$B$2,'معلمون '!$E:$E,'احصاء معلمين T'!$AA$1)</f>
        <v>0</v>
      </c>
      <c r="AB15" s="7">
        <f>COUNTIFS('معلمون '!$K:$K,'احصاء معلمين T'!$A15,'معلمون '!$D:$D,AB$3,'معلمون '!$L:$L,$B$2,'معلمون '!$E:$E,'احصاء معلمين T'!$AA$1)</f>
        <v>0</v>
      </c>
      <c r="AC15" s="7">
        <f>COUNTIFS('معلمون '!$K:$K,'احصاء معلمين T'!$A15,'معلمون '!$D:$D,AC$3,'معلمون '!$L:$L,$D$2,'معلمون '!$E:$E,'احصاء معلمين T'!$AA$1)</f>
        <v>0</v>
      </c>
      <c r="AD15" s="7">
        <f>COUNTIFS('معلمون '!$K:$K,'احصاء معلمين T'!$A15,'معلمون '!$D:$D,AD$3,'معلمون '!$L:$L,$D$2,'معلمون '!$E:$E,'احصاء معلمين T'!$AA$1)</f>
        <v>0</v>
      </c>
      <c r="AE15" s="15"/>
      <c r="AF15" s="7"/>
      <c r="AG15" s="7"/>
      <c r="AH15" s="7"/>
      <c r="AI15" s="7"/>
      <c r="AJ15" s="7">
        <f t="shared" si="0"/>
        <v>0</v>
      </c>
      <c r="AK15" s="7">
        <f t="shared" si="0"/>
        <v>0</v>
      </c>
      <c r="AL15" s="15">
        <f t="shared" si="1"/>
        <v>0</v>
      </c>
    </row>
    <row r="16" spans="1:38" ht="24.75" customHeight="1" x14ac:dyDescent="0.3">
      <c r="A16" s="7" t="s">
        <v>20</v>
      </c>
      <c r="B16" s="7">
        <f>COUNTIFS('معلمون '!$K:$K,'احصاء معلمين T'!$A16,'معلمون '!$D:$D,B$3,'معلمون '!$L:$L,$B$2,'معلمون '!$E:$E,'احصاء معلمين T'!$B$1)</f>
        <v>0</v>
      </c>
      <c r="C16" s="7">
        <f>COUNTIFS('معلمون '!$K:$K,'احصاء معلمين T'!$A16,'معلمون '!$D:$D,C$3,'معلمون '!$L:$L,$B$2,'معلمون '!$E:$E,'احصاء معلمين T'!$B$1)</f>
        <v>0</v>
      </c>
      <c r="D16" s="7">
        <f>COUNTIFS('معلمون '!$K:$K,'احصاء معلمين T'!$A16,'معلمون '!$D:$D,D$3,'معلمون '!$L:$L,$D$2,'معلمون '!$E:$E,'احصاء معلمين T'!$B$1)</f>
        <v>0</v>
      </c>
      <c r="E16" s="7">
        <f>COUNTIFS('معلمون '!$K:$K,'احصاء معلمين T'!$A16,'معلمون '!$D:$D,E$3,'معلمون '!$L:$L,$D$2,'معلمون '!$E:$E,'احصاء معلمين T'!$B$1)</f>
        <v>0</v>
      </c>
      <c r="F16" s="15"/>
      <c r="G16" s="7">
        <f>COUNTIFS('معلمون '!$K:$K,'احصاء معلمين T'!$A16,'معلمون '!$D:$D,G$3,'معلمون '!$L:$L,$B$2,'معلمون '!$E:$E,'احصاء معلمين T'!$G$1)</f>
        <v>0</v>
      </c>
      <c r="H16" s="7">
        <f>COUNTIFS('معلمون '!$K:$K,'احصاء معلمين T'!$A16,'معلمون '!$D:$D,H$3,'معلمون '!$L:$L,$B$2,'معلمون '!$E:$E,'احصاء معلمين T'!$G$1)</f>
        <v>0</v>
      </c>
      <c r="I16" s="7">
        <f>COUNTIFS('معلمون '!$K:$K,'احصاء معلمين T'!$A16,'معلمون '!$D:$D,I$3,'معلمون '!$L:$L,$D$2,'معلمون '!$E:$E,'احصاء معلمين T'!$G$1)</f>
        <v>1</v>
      </c>
      <c r="J16" s="7">
        <f>COUNTIFS('معلمون '!$K:$K,'احصاء معلمين T'!$A16,'معلمون '!$D:$D,J$3,'معلمون '!$L:$L,$D$2,'معلمون '!$E:$E,'احصاء معلمين T'!$G$1)</f>
        <v>0</v>
      </c>
      <c r="K16" s="15">
        <f t="shared" si="2"/>
        <v>1</v>
      </c>
      <c r="L16" s="7">
        <f>COUNTIFS('معلمون '!$K:$K,'احصاء معلمين T'!$A16,'معلمون '!$D:$D,L$3,'معلمون '!$L:$L,$B$2,'معلمون '!$E:$E,'احصاء معلمين T'!$L$1)</f>
        <v>0</v>
      </c>
      <c r="M16" s="7">
        <f>COUNTIFS('معلمون '!$K:$K,'احصاء معلمين T'!$A16,'معلمون '!$D:$D,M$3,'معلمون '!$L:$L,$B$2,'معلمون '!$E:$E,'احصاء معلمين T'!$L$1)</f>
        <v>0</v>
      </c>
      <c r="N16" s="7">
        <f>COUNTIFS('معلمون '!$K:$K,'احصاء معلمين T'!$A16,'معلمون '!$D:$D,N$3,'معلمون '!$L:$L,$D$2,'معلمون '!$E:$E,'احصاء معلمين T'!$L$1)</f>
        <v>0</v>
      </c>
      <c r="O16" s="7">
        <f>COUNTIFS('معلمون '!$K:$K,'احصاء معلمين T'!$A16,'معلمون '!$D:$D,O$3,'معلمون '!$L:$L,$D$2,'معلمون '!$E:$E,'احصاء معلمين T'!$L$1)</f>
        <v>0</v>
      </c>
      <c r="P16" s="15">
        <f t="shared" si="3"/>
        <v>0</v>
      </c>
      <c r="Q16" s="7">
        <f>COUNTIFS('معلمون '!$K:$K,'احصاء معلمين T'!$A16,'معلمون '!$D:$D,Q$3,'معلمون '!$L:$L,$B$2,'معلمون '!$E:$E,'احصاء معلمين T'!$Q$1)</f>
        <v>0</v>
      </c>
      <c r="R16" s="7">
        <f>COUNTIFS('معلمون '!$K:$K,'احصاء معلمين T'!$A16,'معلمون '!$D:$D,R$3,'معلمون '!$L:$L,$B$2,'معلمون '!$E:$E,'احصاء معلمين T'!$Q$1)</f>
        <v>0</v>
      </c>
      <c r="S16" s="7">
        <f>COUNTIFS('معلمون '!$K:$K,'احصاء معلمين T'!$A16,'معلمون '!$D:$D,S$3,'معلمون '!$L:$L,$D$2,'معلمون '!$E:$E,'احصاء معلمين T'!$Q$1)</f>
        <v>0</v>
      </c>
      <c r="T16" s="7">
        <f>COUNTIFS('معلمون '!$K:$K,'احصاء معلمين T'!$A16,'معلمون '!$D:$D,T$3,'معلمون '!$L:$L,$D$2,'معلمون '!$E:$E,'احصاء معلمين T'!$Q$1)</f>
        <v>0</v>
      </c>
      <c r="U16" s="15">
        <f t="shared" si="4"/>
        <v>0</v>
      </c>
      <c r="V16" s="7">
        <f>COUNTIFS('معلمون '!$K:$K,'احصاء معلمين T'!$A16,'معلمون '!$D:$D,V$3,'معلمون '!$L:$L,$B$2,'معلمون '!$E:$E,'احصاء معلمين T'!$V$1)</f>
        <v>0</v>
      </c>
      <c r="W16" s="7">
        <f>COUNTIFS('معلمون '!$K:$K,'احصاء معلمين T'!$A16,'معلمون '!$D:$D,W$3,'معلمون '!$L:$L,$B$2,'معلمون '!$E:$E,'احصاء معلمين T'!$V$1)</f>
        <v>0</v>
      </c>
      <c r="X16" s="7">
        <f>COUNTIFS('معلمون '!$K:$K,'احصاء معلمين T'!$A16,'معلمون '!$D:$D,X$3,'معلمون '!$L:$L,$D$2,'معلمون '!$E:$E,'احصاء معلمين T'!$V$1)</f>
        <v>0</v>
      </c>
      <c r="Y16" s="7">
        <f>COUNTIFS('معلمون '!$K:$K,'احصاء معلمين T'!$A16,'معلمون '!$D:$D,Y$3,'معلمون '!$L:$L,$D$2,'معلمون '!$E:$E,'احصاء معلمين T'!$V$1)</f>
        <v>0</v>
      </c>
      <c r="Z16" s="15">
        <f t="shared" si="5"/>
        <v>0</v>
      </c>
      <c r="AA16" s="7">
        <f>COUNTIFS('معلمون '!$K:$K,'احصاء معلمين T'!$A16,'معلمون '!$D:$D,AA$3,'معلمون '!$L:$L,$B$2,'معلمون '!$E:$E,'احصاء معلمين T'!$AA$1)</f>
        <v>0</v>
      </c>
      <c r="AB16" s="7">
        <f>COUNTIFS('معلمون '!$K:$K,'احصاء معلمين T'!$A16,'معلمون '!$D:$D,AB$3,'معلمون '!$L:$L,$B$2,'معلمون '!$E:$E,'احصاء معلمين T'!$AA$1)</f>
        <v>0</v>
      </c>
      <c r="AC16" s="7">
        <f>COUNTIFS('معلمون '!$K:$K,'احصاء معلمين T'!$A16,'معلمون '!$D:$D,AC$3,'معلمون '!$L:$L,$D$2,'معلمون '!$E:$E,'احصاء معلمين T'!$AA$1)</f>
        <v>0</v>
      </c>
      <c r="AD16" s="7">
        <f>COUNTIFS('معلمون '!$K:$K,'احصاء معلمين T'!$A16,'معلمون '!$D:$D,AD$3,'معلمون '!$L:$L,$D$2,'معلمون '!$E:$E,'احصاء معلمين T'!$AA$1)</f>
        <v>0</v>
      </c>
      <c r="AE16" s="15"/>
      <c r="AF16" s="7"/>
      <c r="AG16" s="7"/>
      <c r="AH16" s="7"/>
      <c r="AI16" s="7"/>
      <c r="AJ16" s="7">
        <f t="shared" si="0"/>
        <v>1</v>
      </c>
      <c r="AK16" s="7">
        <f t="shared" si="0"/>
        <v>0</v>
      </c>
      <c r="AL16" s="15">
        <f t="shared" si="1"/>
        <v>1</v>
      </c>
    </row>
    <row r="17" spans="1:38" ht="24.75" customHeight="1" x14ac:dyDescent="0.3">
      <c r="A17" s="7" t="s">
        <v>19</v>
      </c>
      <c r="B17" s="7">
        <f>COUNTIFS('معلمون '!$K:$K,'احصاء معلمين T'!$A17,'معلمون '!$D:$D,B$3,'معلمون '!$L:$L,$B$2,'معلمون '!$E:$E,'احصاء معلمين T'!$B$1)</f>
        <v>0</v>
      </c>
      <c r="C17" s="7">
        <f>COUNTIFS('معلمون '!$K:$K,'احصاء معلمين T'!$A17,'معلمون '!$D:$D,C$3,'معلمون '!$L:$L,$B$2,'معلمون '!$E:$E,'احصاء معلمين T'!$B$1)</f>
        <v>0</v>
      </c>
      <c r="D17" s="7">
        <f>COUNTIFS('معلمون '!$K:$K,'احصاء معلمين T'!$A17,'معلمون '!$D:$D,D$3,'معلمون '!$L:$L,$D$2,'معلمون '!$E:$E,'احصاء معلمين T'!$B$1)</f>
        <v>0</v>
      </c>
      <c r="E17" s="7">
        <f>COUNTIFS('معلمون '!$K:$K,'احصاء معلمين T'!$A17,'معلمون '!$D:$D,E$3,'معلمون '!$L:$L,$D$2,'معلمون '!$E:$E,'احصاء معلمين T'!$B$1)</f>
        <v>0</v>
      </c>
      <c r="F17" s="15"/>
      <c r="G17" s="7">
        <f>COUNTIFS('معلمون '!$K:$K,'احصاء معلمين T'!$A17,'معلمون '!$D:$D,G$3,'معلمون '!$L:$L,$B$2,'معلمون '!$E:$E,'احصاء معلمين T'!$G$1)</f>
        <v>0</v>
      </c>
      <c r="H17" s="7">
        <f>COUNTIFS('معلمون '!$K:$K,'احصاء معلمين T'!$A17,'معلمون '!$D:$D,H$3,'معلمون '!$L:$L,$B$2,'معلمون '!$E:$E,'احصاء معلمين T'!$G$1)</f>
        <v>0</v>
      </c>
      <c r="I17" s="7">
        <f>COUNTIFS('معلمون '!$K:$K,'احصاء معلمين T'!$A17,'معلمون '!$D:$D,I$3,'معلمون '!$L:$L,$D$2,'معلمون '!$E:$E,'احصاء معلمين T'!$G$1)</f>
        <v>1</v>
      </c>
      <c r="J17" s="7">
        <f>COUNTIFS('معلمون '!$K:$K,'احصاء معلمين T'!$A17,'معلمون '!$D:$D,J$3,'معلمون '!$L:$L,$D$2,'معلمون '!$E:$E,'احصاء معلمين T'!$G$1)</f>
        <v>0</v>
      </c>
      <c r="K17" s="15">
        <f t="shared" si="2"/>
        <v>1</v>
      </c>
      <c r="L17" s="7">
        <f>COUNTIFS('معلمون '!$K:$K,'احصاء معلمين T'!$A17,'معلمون '!$D:$D,L$3,'معلمون '!$L:$L,$B$2,'معلمون '!$E:$E,'احصاء معلمين T'!$L$1)</f>
        <v>0</v>
      </c>
      <c r="M17" s="7">
        <f>COUNTIFS('معلمون '!$K:$K,'احصاء معلمين T'!$A17,'معلمون '!$D:$D,M$3,'معلمون '!$L:$L,$B$2,'معلمون '!$E:$E,'احصاء معلمين T'!$L$1)</f>
        <v>0</v>
      </c>
      <c r="N17" s="7">
        <f>COUNTIFS('معلمون '!$K:$K,'احصاء معلمين T'!$A17,'معلمون '!$D:$D,N$3,'معلمون '!$L:$L,$D$2,'معلمون '!$E:$E,'احصاء معلمين T'!$L$1)</f>
        <v>0</v>
      </c>
      <c r="O17" s="7">
        <f>COUNTIFS('معلمون '!$K:$K,'احصاء معلمين T'!$A17,'معلمون '!$D:$D,O$3,'معلمون '!$L:$L,$D$2,'معلمون '!$E:$E,'احصاء معلمين T'!$L$1)</f>
        <v>0</v>
      </c>
      <c r="P17" s="15">
        <f t="shared" si="3"/>
        <v>0</v>
      </c>
      <c r="Q17" s="7">
        <f>COUNTIFS('معلمون '!$K:$K,'احصاء معلمين T'!$A17,'معلمون '!$D:$D,Q$3,'معلمون '!$L:$L,$B$2,'معلمون '!$E:$E,'احصاء معلمين T'!$Q$1)</f>
        <v>0</v>
      </c>
      <c r="R17" s="7">
        <f>COUNTIFS('معلمون '!$K:$K,'احصاء معلمين T'!$A17,'معلمون '!$D:$D,R$3,'معلمون '!$L:$L,$B$2,'معلمون '!$E:$E,'احصاء معلمين T'!$Q$1)</f>
        <v>0</v>
      </c>
      <c r="S17" s="7">
        <f>COUNTIFS('معلمون '!$K:$K,'احصاء معلمين T'!$A17,'معلمون '!$D:$D,S$3,'معلمون '!$L:$L,$D$2,'معلمون '!$E:$E,'احصاء معلمين T'!$Q$1)</f>
        <v>0</v>
      </c>
      <c r="T17" s="7">
        <f>COUNTIFS('معلمون '!$K:$K,'احصاء معلمين T'!$A17,'معلمون '!$D:$D,T$3,'معلمون '!$L:$L,$D$2,'معلمون '!$E:$E,'احصاء معلمين T'!$Q$1)</f>
        <v>0</v>
      </c>
      <c r="U17" s="15">
        <f t="shared" si="4"/>
        <v>0</v>
      </c>
      <c r="V17" s="7">
        <f>COUNTIFS('معلمون '!$K:$K,'احصاء معلمين T'!$A17,'معلمون '!$D:$D,V$3,'معلمون '!$L:$L,$B$2,'معلمون '!$E:$E,'احصاء معلمين T'!$V$1)</f>
        <v>0</v>
      </c>
      <c r="W17" s="7">
        <f>COUNTIFS('معلمون '!$K:$K,'احصاء معلمين T'!$A17,'معلمون '!$D:$D,W$3,'معلمون '!$L:$L,$B$2,'معلمون '!$E:$E,'احصاء معلمين T'!$V$1)</f>
        <v>0</v>
      </c>
      <c r="X17" s="7">
        <f>COUNTIFS('معلمون '!$K:$K,'احصاء معلمين T'!$A17,'معلمون '!$D:$D,X$3,'معلمون '!$L:$L,$D$2,'معلمون '!$E:$E,'احصاء معلمين T'!$V$1)</f>
        <v>0</v>
      </c>
      <c r="Y17" s="7">
        <f>COUNTIFS('معلمون '!$K:$K,'احصاء معلمين T'!$A17,'معلمون '!$D:$D,Y$3,'معلمون '!$L:$L,$D$2,'معلمون '!$E:$E,'احصاء معلمين T'!$V$1)</f>
        <v>0</v>
      </c>
      <c r="Z17" s="15">
        <f t="shared" si="5"/>
        <v>0</v>
      </c>
      <c r="AA17" s="7">
        <f>COUNTIFS('معلمون '!$K:$K,'احصاء معلمين T'!$A17,'معلمون '!$D:$D,AA$3,'معلمون '!$L:$L,$B$2,'معلمون '!$E:$E,'احصاء معلمين T'!$AA$1)</f>
        <v>0</v>
      </c>
      <c r="AB17" s="7">
        <f>COUNTIFS('معلمون '!$K:$K,'احصاء معلمين T'!$A17,'معلمون '!$D:$D,AB$3,'معلمون '!$L:$L,$B$2,'معلمون '!$E:$E,'احصاء معلمين T'!$AA$1)</f>
        <v>0</v>
      </c>
      <c r="AC17" s="7">
        <f>COUNTIFS('معلمون '!$K:$K,'احصاء معلمين T'!$A17,'معلمون '!$D:$D,AC$3,'معلمون '!$L:$L,$D$2,'معلمون '!$E:$E,'احصاء معلمين T'!$AA$1)</f>
        <v>0</v>
      </c>
      <c r="AD17" s="7">
        <f>COUNTIFS('معلمون '!$K:$K,'احصاء معلمين T'!$A17,'معلمون '!$D:$D,AD$3,'معلمون '!$L:$L,$D$2,'معلمون '!$E:$E,'احصاء معلمين T'!$AA$1)</f>
        <v>0</v>
      </c>
      <c r="AE17" s="15"/>
      <c r="AF17" s="7"/>
      <c r="AG17" s="7"/>
      <c r="AH17" s="7"/>
      <c r="AI17" s="7"/>
      <c r="AJ17" s="7">
        <f t="shared" si="0"/>
        <v>1</v>
      </c>
      <c r="AK17" s="7">
        <f t="shared" si="0"/>
        <v>0</v>
      </c>
      <c r="AL17" s="15">
        <f t="shared" si="1"/>
        <v>1</v>
      </c>
    </row>
    <row r="18" spans="1:38" ht="24.75" customHeight="1" x14ac:dyDescent="0.3">
      <c r="A18" s="7" t="s">
        <v>24</v>
      </c>
      <c r="B18" s="7">
        <f>COUNTIFS('معلمون '!$K:$K,'احصاء معلمين T'!$A18,'معلمون '!$D:$D,B$3,'معلمون '!$L:$L,$B$2,'معلمون '!$E:$E,'احصاء معلمين T'!$B$1)</f>
        <v>0</v>
      </c>
      <c r="C18" s="7">
        <f>COUNTIFS('معلمون '!$K:$K,'احصاء معلمين T'!$A18,'معلمون '!$D:$D,C$3,'معلمون '!$L:$L,$B$2,'معلمون '!$E:$E,'احصاء معلمين T'!$B$1)</f>
        <v>0</v>
      </c>
      <c r="D18" s="7">
        <f>COUNTIFS('معلمون '!$K:$K,'احصاء معلمين T'!$A18,'معلمون '!$D:$D,D$3,'معلمون '!$L:$L,$D$2,'معلمون '!$E:$E,'احصاء معلمين T'!$B$1)</f>
        <v>0</v>
      </c>
      <c r="E18" s="7">
        <f>COUNTIFS('معلمون '!$K:$K,'احصاء معلمين T'!$A18,'معلمون '!$D:$D,E$3,'معلمون '!$L:$L,$D$2,'معلمون '!$E:$E,'احصاء معلمين T'!$B$1)</f>
        <v>0</v>
      </c>
      <c r="F18" s="15"/>
      <c r="G18" s="7">
        <f>COUNTIFS('معلمون '!$K:$K,'احصاء معلمين T'!$A18,'معلمون '!$D:$D,G$3,'معلمون '!$L:$L,$B$2,'معلمون '!$E:$E,'احصاء معلمين T'!$G$1)</f>
        <v>0</v>
      </c>
      <c r="H18" s="7">
        <f>COUNTIFS('معلمون '!$K:$K,'احصاء معلمين T'!$A18,'معلمون '!$D:$D,H$3,'معلمون '!$L:$L,$B$2,'معلمون '!$E:$E,'احصاء معلمين T'!$G$1)</f>
        <v>0</v>
      </c>
      <c r="I18" s="7">
        <f>COUNTIFS('معلمون '!$K:$K,'احصاء معلمين T'!$A18,'معلمون '!$D:$D,I$3,'معلمون '!$L:$L,$D$2,'معلمون '!$E:$E,'احصاء معلمين T'!$G$1)</f>
        <v>0</v>
      </c>
      <c r="J18" s="7">
        <f>COUNTIFS('معلمون '!$K:$K,'احصاء معلمين T'!$A18,'معلمون '!$D:$D,J$3,'معلمون '!$L:$L,$D$2,'معلمون '!$E:$E,'احصاء معلمين T'!$G$1)</f>
        <v>0</v>
      </c>
      <c r="K18" s="15">
        <f t="shared" si="2"/>
        <v>0</v>
      </c>
      <c r="L18" s="7">
        <f>COUNTIFS('معلمون '!$K:$K,'احصاء معلمين T'!$A18,'معلمون '!$D:$D,L$3,'معلمون '!$L:$L,$B$2,'معلمون '!$E:$E,'احصاء معلمين T'!$L$1)</f>
        <v>0</v>
      </c>
      <c r="M18" s="7">
        <f>COUNTIFS('معلمون '!$K:$K,'احصاء معلمين T'!$A18,'معلمون '!$D:$D,M$3,'معلمون '!$L:$L,$B$2,'معلمون '!$E:$E,'احصاء معلمين T'!$L$1)</f>
        <v>0</v>
      </c>
      <c r="N18" s="7">
        <f>COUNTIFS('معلمون '!$K:$K,'احصاء معلمين T'!$A18,'معلمون '!$D:$D,N$3,'معلمون '!$L:$L,$D$2,'معلمون '!$E:$E,'احصاء معلمين T'!$L$1)</f>
        <v>0</v>
      </c>
      <c r="O18" s="7">
        <f>COUNTIFS('معلمون '!$K:$K,'احصاء معلمين T'!$A18,'معلمون '!$D:$D,O$3,'معلمون '!$L:$L,$D$2,'معلمون '!$E:$E,'احصاء معلمين T'!$L$1)</f>
        <v>0</v>
      </c>
      <c r="P18" s="15">
        <f t="shared" si="3"/>
        <v>0</v>
      </c>
      <c r="Q18" s="7">
        <f>COUNTIFS('معلمون '!$K:$K,'احصاء معلمين T'!$A18,'معلمون '!$D:$D,Q$3,'معلمون '!$L:$L,$B$2,'معلمون '!$E:$E,'احصاء معلمين T'!$Q$1)</f>
        <v>0</v>
      </c>
      <c r="R18" s="7">
        <f>COUNTIFS('معلمون '!$K:$K,'احصاء معلمين T'!$A18,'معلمون '!$D:$D,R$3,'معلمون '!$L:$L,$B$2,'معلمون '!$E:$E,'احصاء معلمين T'!$Q$1)</f>
        <v>0</v>
      </c>
      <c r="S18" s="7">
        <f>COUNTIFS('معلمون '!$K:$K,'احصاء معلمين T'!$A18,'معلمون '!$D:$D,S$3,'معلمون '!$L:$L,$D$2,'معلمون '!$E:$E,'احصاء معلمين T'!$Q$1)</f>
        <v>0</v>
      </c>
      <c r="T18" s="7">
        <f>COUNTIFS('معلمون '!$K:$K,'احصاء معلمين T'!$A18,'معلمون '!$D:$D,T$3,'معلمون '!$L:$L,$D$2,'معلمون '!$E:$E,'احصاء معلمين T'!$Q$1)</f>
        <v>0</v>
      </c>
      <c r="U18" s="15">
        <f t="shared" si="4"/>
        <v>0</v>
      </c>
      <c r="V18" s="7">
        <f>COUNTIFS('معلمون '!$K:$K,'احصاء معلمين T'!$A18,'معلمون '!$D:$D,V$3,'معلمون '!$L:$L,$B$2,'معلمون '!$E:$E,'احصاء معلمين T'!$V$1)</f>
        <v>0</v>
      </c>
      <c r="W18" s="7">
        <f>COUNTIFS('معلمون '!$K:$K,'احصاء معلمين T'!$A18,'معلمون '!$D:$D,W$3,'معلمون '!$L:$L,$B$2,'معلمون '!$E:$E,'احصاء معلمين T'!$V$1)</f>
        <v>0</v>
      </c>
      <c r="X18" s="7">
        <f>COUNTIFS('معلمون '!$K:$K,'احصاء معلمين T'!$A18,'معلمون '!$D:$D,X$3,'معلمون '!$L:$L,$D$2,'معلمون '!$E:$E,'احصاء معلمين T'!$V$1)</f>
        <v>0</v>
      </c>
      <c r="Y18" s="7">
        <f>COUNTIFS('معلمون '!$K:$K,'احصاء معلمين T'!$A18,'معلمون '!$D:$D,Y$3,'معلمون '!$L:$L,$D$2,'معلمون '!$E:$E,'احصاء معلمين T'!$V$1)</f>
        <v>0</v>
      </c>
      <c r="Z18" s="15">
        <f t="shared" si="5"/>
        <v>0</v>
      </c>
      <c r="AA18" s="7">
        <f>COUNTIFS('معلمون '!$K:$K,'احصاء معلمين T'!$A18,'معلمون '!$D:$D,AA$3,'معلمون '!$L:$L,$B$2,'معلمون '!$E:$E,'احصاء معلمين T'!$AA$1)</f>
        <v>0</v>
      </c>
      <c r="AB18" s="7">
        <f>COUNTIFS('معلمون '!$K:$K,'احصاء معلمين T'!$A18,'معلمون '!$D:$D,AB$3,'معلمون '!$L:$L,$B$2,'معلمون '!$E:$E,'احصاء معلمين T'!$AA$1)</f>
        <v>0</v>
      </c>
      <c r="AC18" s="7">
        <f>COUNTIFS('معلمون '!$K:$K,'احصاء معلمين T'!$A18,'معلمون '!$D:$D,AC$3,'معلمون '!$L:$L,$D$2,'معلمون '!$E:$E,'احصاء معلمين T'!$AA$1)</f>
        <v>0</v>
      </c>
      <c r="AD18" s="7">
        <f>COUNTIFS('معلمون '!$K:$K,'احصاء معلمين T'!$A18,'معلمون '!$D:$D,AD$3,'معلمون '!$L:$L,$D$2,'معلمون '!$E:$E,'احصاء معلمين T'!$AA$1)</f>
        <v>0</v>
      </c>
      <c r="AE18" s="15"/>
      <c r="AF18" s="7"/>
      <c r="AG18" s="7"/>
      <c r="AH18" s="7"/>
      <c r="AI18" s="7"/>
      <c r="AJ18" s="7">
        <f t="shared" si="0"/>
        <v>0</v>
      </c>
      <c r="AK18" s="7">
        <f t="shared" si="0"/>
        <v>0</v>
      </c>
      <c r="AL18" s="15">
        <f t="shared" si="1"/>
        <v>0</v>
      </c>
    </row>
    <row r="19" spans="1:38" ht="24.75" customHeight="1" x14ac:dyDescent="0.3">
      <c r="A19" s="7" t="s">
        <v>28</v>
      </c>
      <c r="B19" s="7">
        <f>COUNTIFS('معلمون '!$K:$K,'احصاء معلمين T'!$A19,'معلمون '!$D:$D,B$3,'معلمون '!$L:$L,$B$2,'معلمون '!$E:$E,'احصاء معلمين T'!$B$1)</f>
        <v>0</v>
      </c>
      <c r="C19" s="7">
        <f>COUNTIFS('معلمون '!$K:$K,'احصاء معلمين T'!$A19,'معلمون '!$D:$D,C$3,'معلمون '!$L:$L,$B$2,'معلمون '!$E:$E,'احصاء معلمين T'!$B$1)</f>
        <v>0</v>
      </c>
      <c r="D19" s="7">
        <f>COUNTIFS('معلمون '!$K:$K,'احصاء معلمين T'!$A19,'معلمون '!$D:$D,D$3,'معلمون '!$L:$L,$D$2,'معلمون '!$E:$E,'احصاء معلمين T'!$B$1)</f>
        <v>0</v>
      </c>
      <c r="E19" s="7">
        <f>COUNTIFS('معلمون '!$K:$K,'احصاء معلمين T'!$A19,'معلمون '!$D:$D,E$3,'معلمون '!$L:$L,$D$2,'معلمون '!$E:$E,'احصاء معلمين T'!$B$1)</f>
        <v>0</v>
      </c>
      <c r="F19" s="15"/>
      <c r="G19" s="7">
        <f>COUNTIFS('معلمون '!$K:$K,'احصاء معلمين T'!$A19,'معلمون '!$D:$D,G$3,'معلمون '!$L:$L,$B$2,'معلمون '!$E:$E,'احصاء معلمين T'!$G$1)</f>
        <v>0</v>
      </c>
      <c r="H19" s="7">
        <f>COUNTIFS('معلمون '!$K:$K,'احصاء معلمين T'!$A19,'معلمون '!$D:$D,H$3,'معلمون '!$L:$L,$B$2,'معلمون '!$E:$E,'احصاء معلمين T'!$G$1)</f>
        <v>0</v>
      </c>
      <c r="I19" s="7">
        <f>COUNTIFS('معلمون '!$K:$K,'احصاء معلمين T'!$A19,'معلمون '!$D:$D,I$3,'معلمون '!$L:$L,$D$2,'معلمون '!$E:$E,'احصاء معلمين T'!$G$1)</f>
        <v>0</v>
      </c>
      <c r="J19" s="7">
        <f>COUNTIFS('معلمون '!$K:$K,'احصاء معلمين T'!$A19,'معلمون '!$D:$D,J$3,'معلمون '!$L:$L,$D$2,'معلمون '!$E:$E,'احصاء معلمين T'!$G$1)</f>
        <v>0</v>
      </c>
      <c r="K19" s="15">
        <f t="shared" si="2"/>
        <v>0</v>
      </c>
      <c r="L19" s="7">
        <f>COUNTIFS('معلمون '!$K:$K,'احصاء معلمين T'!$A19,'معلمون '!$D:$D,L$3,'معلمون '!$L:$L,$B$2,'معلمون '!$E:$E,'احصاء معلمين T'!$L$1)</f>
        <v>0</v>
      </c>
      <c r="M19" s="7">
        <f>COUNTIFS('معلمون '!$K:$K,'احصاء معلمين T'!$A19,'معلمون '!$D:$D,M$3,'معلمون '!$L:$L,$B$2,'معلمون '!$E:$E,'احصاء معلمين T'!$L$1)</f>
        <v>0</v>
      </c>
      <c r="N19" s="7">
        <f>COUNTIFS('معلمون '!$K:$K,'احصاء معلمين T'!$A19,'معلمون '!$D:$D,N$3,'معلمون '!$L:$L,$D$2,'معلمون '!$E:$E,'احصاء معلمين T'!$L$1)</f>
        <v>0</v>
      </c>
      <c r="O19" s="7">
        <f>COUNTIFS('معلمون '!$K:$K,'احصاء معلمين T'!$A19,'معلمون '!$D:$D,O$3,'معلمون '!$L:$L,$D$2,'معلمون '!$E:$E,'احصاء معلمين T'!$L$1)</f>
        <v>0</v>
      </c>
      <c r="P19" s="15">
        <f t="shared" si="3"/>
        <v>0</v>
      </c>
      <c r="Q19" s="7">
        <f>COUNTIFS('معلمون '!$K:$K,'احصاء معلمين T'!$A19,'معلمون '!$D:$D,Q$3,'معلمون '!$L:$L,$B$2,'معلمون '!$E:$E,'احصاء معلمين T'!$Q$1)</f>
        <v>0</v>
      </c>
      <c r="R19" s="7">
        <f>COUNTIFS('معلمون '!$K:$K,'احصاء معلمين T'!$A19,'معلمون '!$D:$D,R$3,'معلمون '!$L:$L,$B$2,'معلمون '!$E:$E,'احصاء معلمين T'!$Q$1)</f>
        <v>0</v>
      </c>
      <c r="S19" s="7">
        <f>COUNTIFS('معلمون '!$K:$K,'احصاء معلمين T'!$A19,'معلمون '!$D:$D,S$3,'معلمون '!$L:$L,$D$2,'معلمون '!$E:$E,'احصاء معلمين T'!$Q$1)</f>
        <v>0</v>
      </c>
      <c r="T19" s="7">
        <f>COUNTIFS('معلمون '!$K:$K,'احصاء معلمين T'!$A19,'معلمون '!$D:$D,T$3,'معلمون '!$L:$L,$D$2,'معلمون '!$E:$E,'احصاء معلمين T'!$Q$1)</f>
        <v>0</v>
      </c>
      <c r="U19" s="15">
        <f t="shared" si="4"/>
        <v>0</v>
      </c>
      <c r="V19" s="7">
        <f>COUNTIFS('معلمون '!$K:$K,'احصاء معلمين T'!$A19,'معلمون '!$D:$D,V$3,'معلمون '!$L:$L,$B$2,'معلمون '!$E:$E,'احصاء معلمين T'!$V$1)</f>
        <v>0</v>
      </c>
      <c r="W19" s="7">
        <f>COUNTIFS('معلمون '!$K:$K,'احصاء معلمين T'!$A19,'معلمون '!$D:$D,W$3,'معلمون '!$L:$L,$B$2,'معلمون '!$E:$E,'احصاء معلمين T'!$V$1)</f>
        <v>0</v>
      </c>
      <c r="X19" s="7">
        <f>COUNTIFS('معلمون '!$K:$K,'احصاء معلمين T'!$A19,'معلمون '!$D:$D,X$3,'معلمون '!$L:$L,$D$2,'معلمون '!$E:$E,'احصاء معلمين T'!$V$1)</f>
        <v>0</v>
      </c>
      <c r="Y19" s="7">
        <f>COUNTIFS('معلمون '!$K:$K,'احصاء معلمين T'!$A19,'معلمون '!$D:$D,Y$3,'معلمون '!$L:$L,$D$2,'معلمون '!$E:$E,'احصاء معلمين T'!$V$1)</f>
        <v>0</v>
      </c>
      <c r="Z19" s="15">
        <f t="shared" si="5"/>
        <v>0</v>
      </c>
      <c r="AA19" s="7">
        <f>COUNTIFS('معلمون '!$K:$K,'احصاء معلمين T'!$A19,'معلمون '!$D:$D,AA$3,'معلمون '!$L:$L,$B$2,'معلمون '!$E:$E,'احصاء معلمين T'!$AA$1)</f>
        <v>0</v>
      </c>
      <c r="AB19" s="7">
        <f>COUNTIFS('معلمون '!$K:$K,'احصاء معلمين T'!$A19,'معلمون '!$D:$D,AB$3,'معلمون '!$L:$L,$B$2,'معلمون '!$E:$E,'احصاء معلمين T'!$AA$1)</f>
        <v>0</v>
      </c>
      <c r="AC19" s="7">
        <f>COUNTIFS('معلمون '!$K:$K,'احصاء معلمين T'!$A19,'معلمون '!$D:$D,AC$3,'معلمون '!$L:$L,$D$2,'معلمون '!$E:$E,'احصاء معلمين T'!$AA$1)</f>
        <v>0</v>
      </c>
      <c r="AD19" s="7">
        <f>COUNTIFS('معلمون '!$K:$K,'احصاء معلمين T'!$A19,'معلمون '!$D:$D,AD$3,'معلمون '!$L:$L,$D$2,'معلمون '!$E:$E,'احصاء معلمين T'!$AA$1)</f>
        <v>0</v>
      </c>
      <c r="AE19" s="15"/>
      <c r="AF19" s="7"/>
      <c r="AG19" s="7"/>
      <c r="AH19" s="7"/>
      <c r="AI19" s="7"/>
      <c r="AJ19" s="7">
        <f t="shared" si="0"/>
        <v>0</v>
      </c>
      <c r="AK19" s="7">
        <f t="shared" si="0"/>
        <v>0</v>
      </c>
      <c r="AL19" s="15">
        <f t="shared" si="1"/>
        <v>0</v>
      </c>
    </row>
    <row r="20" spans="1:38" ht="24.75" customHeight="1" x14ac:dyDescent="0.3">
      <c r="A20" s="7" t="s">
        <v>37</v>
      </c>
      <c r="B20" s="7">
        <f t="shared" ref="B20:J20" si="6">SUM(B5:B19)</f>
        <v>6</v>
      </c>
      <c r="C20" s="7">
        <f t="shared" si="6"/>
        <v>1</v>
      </c>
      <c r="D20" s="7">
        <f t="shared" si="6"/>
        <v>0</v>
      </c>
      <c r="E20" s="7">
        <f t="shared" si="6"/>
        <v>0</v>
      </c>
      <c r="F20" s="15">
        <f t="shared" si="6"/>
        <v>7</v>
      </c>
      <c r="G20" s="7">
        <f t="shared" si="6"/>
        <v>12</v>
      </c>
      <c r="H20" s="7">
        <f t="shared" si="6"/>
        <v>14</v>
      </c>
      <c r="I20" s="7">
        <f t="shared" si="6"/>
        <v>5</v>
      </c>
      <c r="J20" s="7">
        <f t="shared" si="6"/>
        <v>2</v>
      </c>
      <c r="K20" s="15">
        <f t="shared" si="2"/>
        <v>33</v>
      </c>
      <c r="L20" s="7">
        <f t="shared" ref="L20:AI20" si="7">SUM(L5:L19)</f>
        <v>5</v>
      </c>
      <c r="M20" s="7">
        <f t="shared" si="7"/>
        <v>9</v>
      </c>
      <c r="N20" s="7">
        <f t="shared" si="7"/>
        <v>4</v>
      </c>
      <c r="O20" s="7">
        <f t="shared" si="7"/>
        <v>4</v>
      </c>
      <c r="P20" s="15">
        <f t="shared" si="3"/>
        <v>22</v>
      </c>
      <c r="Q20" s="7">
        <f t="shared" si="7"/>
        <v>0</v>
      </c>
      <c r="R20" s="7">
        <f t="shared" si="7"/>
        <v>0</v>
      </c>
      <c r="S20" s="7">
        <f t="shared" si="7"/>
        <v>0</v>
      </c>
      <c r="T20" s="7">
        <f t="shared" si="7"/>
        <v>0</v>
      </c>
      <c r="U20" s="15">
        <f t="shared" si="4"/>
        <v>0</v>
      </c>
      <c r="V20" s="7">
        <f t="shared" si="7"/>
        <v>0</v>
      </c>
      <c r="W20" s="7">
        <f t="shared" si="7"/>
        <v>0</v>
      </c>
      <c r="X20" s="7">
        <f t="shared" si="7"/>
        <v>0</v>
      </c>
      <c r="Y20" s="7">
        <f t="shared" si="7"/>
        <v>0</v>
      </c>
      <c r="Z20" s="15">
        <f t="shared" si="5"/>
        <v>0</v>
      </c>
      <c r="AA20" s="7">
        <f>SUM(AA5:AA19)</f>
        <v>0</v>
      </c>
      <c r="AB20" s="7">
        <f>SUM(AB5:AB19)</f>
        <v>0</v>
      </c>
      <c r="AC20" s="7">
        <f>SUM(AC5:AC19)</f>
        <v>0</v>
      </c>
      <c r="AD20" s="7">
        <f>SUM(AD5:AD19)</f>
        <v>0</v>
      </c>
      <c r="AE20" s="15"/>
      <c r="AF20" s="7">
        <f t="shared" si="7"/>
        <v>0</v>
      </c>
      <c r="AG20" s="7">
        <f t="shared" si="7"/>
        <v>0</v>
      </c>
      <c r="AH20" s="7">
        <f t="shared" si="7"/>
        <v>0</v>
      </c>
      <c r="AI20" s="7">
        <f t="shared" si="7"/>
        <v>0</v>
      </c>
      <c r="AJ20" s="7">
        <f t="shared" si="0"/>
        <v>32</v>
      </c>
      <c r="AK20" s="7">
        <f t="shared" si="0"/>
        <v>30</v>
      </c>
      <c r="AL20" s="15">
        <f>SUM(AJ20:AK20)</f>
        <v>62</v>
      </c>
    </row>
    <row r="21" spans="1:38" x14ac:dyDescent="0.3">
      <c r="AJ21" s="59"/>
      <c r="AK21" s="59"/>
    </row>
  </sheetData>
  <sheetCalcPr fullCalcOnLoad="1"/>
  <mergeCells count="31">
    <mergeCell ref="AC2:AD2"/>
    <mergeCell ref="AF2:AG2"/>
    <mergeCell ref="AH2:AI2"/>
    <mergeCell ref="AL2:AL4"/>
    <mergeCell ref="AJ21:AK21"/>
    <mergeCell ref="AE1:AE4"/>
    <mergeCell ref="AF1:AI1"/>
    <mergeCell ref="AJ1:AL1"/>
    <mergeCell ref="B2:C2"/>
    <mergeCell ref="D2:E2"/>
    <mergeCell ref="G2:H2"/>
    <mergeCell ref="I2:J2"/>
    <mergeCell ref="L2:M2"/>
    <mergeCell ref="N2:O2"/>
    <mergeCell ref="Q2:R2"/>
    <mergeCell ref="P1:P4"/>
    <mergeCell ref="Q1:T1"/>
    <mergeCell ref="U1:U4"/>
    <mergeCell ref="V1:Y1"/>
    <mergeCell ref="Z1:Z4"/>
    <mergeCell ref="AA1:AD1"/>
    <mergeCell ref="S2:T2"/>
    <mergeCell ref="V2:W2"/>
    <mergeCell ref="X2:Y2"/>
    <mergeCell ref="AA2:AB2"/>
    <mergeCell ref="A1:A4"/>
    <mergeCell ref="B1:E1"/>
    <mergeCell ref="F1:F4"/>
    <mergeCell ref="G1:J1"/>
    <mergeCell ref="K1:K4"/>
    <mergeCell ref="L1:O1"/>
  </mergeCells>
  <pageMargins left="0.22" right="0.44" top="0.99" bottom="1" header="0.32" footer="0.75"/>
  <pageSetup paperSize="9" orientation="landscape" horizontalDpi="120" verticalDpi="144" r:id="rId1"/>
  <headerFooter alignWithMargins="0">
    <oddFooter>&amp;Lيعتمد مدير ادارة المدرسة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معلمون </vt:lpstr>
      <vt:lpstr>احصاء معلمين</vt:lpstr>
      <vt:lpstr>احصاء معلمين T</vt:lpstr>
      <vt:lpstr>'احصاء معلمين'!Print_Area</vt:lpstr>
      <vt:lpstr>'احصاء معلمين T'!Print_Area</vt:lpstr>
      <vt:lpstr>'معلمون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BODY</dc:creator>
  <cp:lastModifiedBy>tareq</cp:lastModifiedBy>
  <cp:lastPrinted>2013-04-06T19:45:18Z</cp:lastPrinted>
  <dcterms:created xsi:type="dcterms:W3CDTF">2013-03-08T04:27:54Z</dcterms:created>
  <dcterms:modified xsi:type="dcterms:W3CDTF">2013-04-07T05:59:22Z</dcterms:modified>
</cp:coreProperties>
</file>